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<sst xmlns="http://schemas.openxmlformats.org/spreadsheetml/2006/main" count="4329" uniqueCount="1049">
  <si>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</si>
  <si>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</si>
  <si>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</si>
  <si>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</si>
  <si>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</si>
  <si>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</si>
  <si>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</si>
  <si>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</si>
  <si>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</si>
  <si>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</si>
  <si>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</si>
  <si>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</si>
  <si>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</si>
  <si>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</si>
  <si>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</si>
  <si>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</si>
  <si>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</si>
  <si>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</si>
  <si>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</si>
  <si>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</si>
  <si>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</si>
  <si>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</si>
  <si>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</si>
  <si>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</si>
  <si>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</si>
  <si>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</si>
  <si>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</si>
  <si>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</si>
  <si>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</si>
  <si>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</si>
  <si>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</si>
  <si>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</si>
  <si>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</si>
  <si>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</si>
  <si>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</si>
  <si>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</si>
  <si>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</si>
  <si>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</si>
  <si>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</si>
  <si>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</si>
  <si>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</si>
  <si>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</si>
  <si>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</si>
  <si>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</si>
  <si>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</si>
  <si>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</si>
  <si>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</si>
  <si>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</si>
  <si>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</si>
  <si>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</si>
  <si>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</si>
  <si>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</si>
  <si>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</si>
  <si>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</si>
  <si>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</si>
  <si>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</si>
  <si>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</si>
  <si>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</si>
  <si>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</si>
  <si>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</si>
  <si>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</si>
  <si>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</si>
  <si>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</si>
  <si>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</si>
  <si>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</si>
  <si>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</si>
  <si>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</si>
  <si>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</si>
  <si>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</si>
  <si>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</si>
  <si>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</si>
  <si>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</si>
  <si>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</si>
  <si>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</si>
  <si>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</si>
  <si>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</si>
  <si>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</si>
  <si>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</si>
  <si>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</si>
  <si>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</si>
  <si>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</si>
  <si>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</si>
  <si>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</si>
  <si>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</si>
  <si>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</si>
  <si>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</si>
  <si>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</si>
  <si>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</si>
  <si>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</si>
  <si>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</si>
  <si>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</si>
  <si>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</si>
  <si>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</si>
  <si>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</si>
  <si>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</si>
  <si>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</si>
  <si>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</si>
  <si>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</si>
  <si>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</si>
  <si>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</si>
  <si>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</si>
  <si>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</si>
  <si>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</si>
  <si>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</si>
  <si>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</si>
  <si>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</si>
  <si>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</si>
  <si>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</si>
  <si>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</si>
  <si>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</si>
  <si>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</si>
  <si>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</si>
  <si>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</si>
  <si>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</si>
  <si>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</si>
  <si>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</si>
  <si>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</si>
  <si>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</si>
  <si>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</si>
  <si>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</si>
  <si>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</si>
  <si>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</si>
  <si>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</si>
  <si>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</si>
  <si>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</si>
  <si>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</si>
  <si>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</si>
  <si>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</si>
  <si>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</si>
  <si>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</si>
  <si>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</si>
  <si>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</si>
  <si>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</si>
  <si>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</si>
  <si>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</si>
  <si>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</si>
  <si>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</si>
  <si>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</si>
  <si>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</si>
  <si>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</si>
  <si>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</si>
  <si>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</si>
  <si>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</si>
  <si>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</si>
  <si>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</si>
  <si>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</si>
  <si>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</si>
  <si>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</si>
  <si>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</si>
  <si>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</si>
  <si>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</si>
  <si>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</si>
  <si>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</si>
  <si>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</si>
  <si>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</si>
  <si>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</si>
  <si>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</si>
  <si>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</si>
  <si>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</si>
  <si>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</si>
  <si>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</si>
  <si>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</si>
  <si>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</si>
  <si>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</si>
  <si>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</si>
  <si>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</si>
  <si>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</si>
  <si>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</si>
  <si>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</si>
  <si>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</si>
  <si>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</si>
  <si>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</si>
  <si>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</si>
  <si>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</si>
  <si>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</si>
  <si>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</si>
  <si>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</si>
  <si>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</si>
  <si>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</si>
  <si>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</si>
  <si>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</si>
  <si>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</si>
  <si>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</si>
  <si>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</si>
  <si>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</si>
  <si>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</si>
  <si>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</si>
  <si>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</si>
  <si>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</si>
  <si>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</si>
  <si>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</si>
  <si>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</si>
  <si>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</si>
  <si>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</si>
  <si>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</si>
  <si>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</si>
  <si>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</si>
  <si>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</si>
  <si>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</si>
  <si>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</si>
  <si>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</si>
  <si>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</si>
  <si>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</si>
  <si>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</si>
  <si>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</si>
  <si>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</si>
  <si>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</si>
  <si>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</si>
  <si>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</si>
  <si>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</si>
  <si>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</si>
  <si>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</si>
  <si>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</si>
  <si>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</si>
  <si>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</si>
  <si>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</si>
  <si>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</si>
  <si>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</si>
  <si>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</si>
  <si>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</si>
  <si>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</si>
  <si>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</si>
  <si>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</si>
  <si>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</si>
  <si>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</si>
  <si>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</si>
  <si>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</si>
  <si>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</si>
  <si>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</si>
  <si>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</si>
  <si>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</si>
  <si>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</si>
  <si>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</si>
  <si>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</si>
  <si>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</si>
  <si>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</si>
  <si>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</si>
  <si>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</si>
  <si>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</si>
  <si>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</si>
  <si>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</si>
  <si>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</si>
  <si>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</si>
  <si>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</si>
  <si>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</si>
  <si>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</si>
  <si>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</si>
  <si>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</si>
  <si>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</si>
  <si>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</si>
  <si>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</si>
  <si>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</si>
  <si>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</si>
  <si>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</si>
  <si>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</si>
  <si>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</si>
  <si>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</si>
  <si>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</si>
  <si>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</si>
  <si>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</si>
  <si>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</si>
  <si>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</si>
  <si>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</si>
  <si>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</si>
  <si>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</si>
  <si>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</si>
  <si>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</si>
  <si>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</si>
  <si>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</si>
  <si>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</si>
  <si>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</si>
  <si>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</si>
  <si>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</si>
  <si>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</si>
  <si>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</si>
  <si>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</si>
  <si>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</si>
  <si>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</si>
  <si>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</si>
  <si>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</si>
  <si>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</si>
  <si>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</si>
  <si>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</si>
  <si>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</si>
  <si>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</si>
  <si>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</si>
  <si>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</si>
  <si>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</si>
  <si>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</si>
  <si>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</si>
  <si>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</si>
  <si>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</si>
  <si>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</si>
  <si>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</si>
  <si>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</si>
  <si>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</si>
  <si>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</si>
  <si>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</si>
  <si>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</si>
  <si>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</si>
  <si>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</si>
  <si>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</si>
  <si>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</si>
  <si>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</si>
  <si>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</si>
  <si>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</si>
  <si>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</si>
  <si>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</si>
  <si>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</si>
  <si>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</si>
  <si>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</si>
  <si>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</si>
  <si>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</si>
  <si>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</si>
  <si>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</si>
  <si>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</si>
  <si>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</si>
  <si>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</si>
  <si>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</si>
  <si>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</si>
  <si>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</si>
  <si>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</si>
  <si>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</si>
  <si>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</si>
  <si>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</si>
  <si>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</si>
  <si>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</si>
  <si>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</si>
  <si>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</si>
  <si>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</si>
  <si>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</si>
  <si>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</si>
  <si>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</si>
  <si>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</si>
  <si>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</si>
  <si>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</si>
  <si>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</si>
  <si>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</si>
  <si>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</si>
  <si>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</si>
  <si>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</si>
  <si>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</si>
  <si>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</si>
  <si>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</si>
  <si>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</si>
  <si>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</si>
  <si>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</si>
  <si>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</si>
  <si>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</si>
  <si>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</si>
  <si>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</si>
  <si>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</si>
  <si>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</si>
  <si>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</si>
  <si>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</si>
  <si>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</si>
  <si>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</si>
  <si>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</si>
  <si>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</si>
  <si>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</si>
  <si>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</si>
  <si>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</si>
  <si>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</si>
  <si>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</si>
  <si>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</si>
  <si>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</si>
  <si>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</si>
  <si>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</si>
  <si>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</si>
  <si>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</si>
  <si>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</si>
  <si>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</si>
  <si>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</si>
  <si>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</si>
  <si>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</si>
  <si>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</si>
  <si>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</si>
  <si>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</si>
  <si>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</si>
  <si>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</si>
  <si>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</si>
  <si>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</si>
  <si>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</si>
  <si>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</si>
  <si>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</si>
  <si>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</si>
  <si>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</si>
  <si>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</si>
  <si>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</si>
  <si>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</si>
  <si>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</si>
  <si>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</si>
  <si>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</si>
  <si>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</si>
  <si>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</si>
  <si>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</si>
  <si>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</si>
  <si>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</si>
  <si>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</si>
  <si>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</si>
  <si>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</si>
  <si>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</si>
  <si>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</si>
  <si>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</si>
  <si>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</si>
  <si>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</si>
  <si>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</si>
  <si>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</si>
  <si>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</si>
  <si>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</si>
  <si>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</si>
  <si>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</si>
  <si>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</si>
  <si>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</si>
  <si>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</si>
  <si>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</si>
  <si>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</si>
  <si>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</si>
  <si>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</si>
  <si>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</si>
  <si>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</si>
  <si>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</si>
  <si>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</si>
  <si>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</si>
  <si>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</si>
  <si>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</si>
  <si>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</si>
  <si>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</si>
  <si>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</si>
  <si>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</si>
  <si>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</si>
  <si>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</si>
  <si>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</si>
  <si>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</si>
  <si>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</si>
  <si>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</si>
  <si>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</si>
  <si>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</si>
  <si>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</si>
  <si>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</si>
  <si>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</si>
  <si>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</si>
  <si>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</si>
  <si>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</si>
  <si>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</si>
  <si>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</si>
  <si>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</si>
  <si>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</si>
  <si>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</si>
  <si>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</si>
  <si>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</si>
  <si>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</si>
  <si>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</si>
  <si>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</si>
  <si>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</si>
  <si>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</si>
  <si>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</si>
  <si>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</si>
  <si>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</si>
  <si>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</si>
  <si>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</si>
  <si>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</si>
  <si>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</si>
  <si>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</si>
  <si>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</si>
  <si>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</si>
  <si>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</si>
  <si>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</si>
  <si>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</si>
  <si>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</si>
  <si>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</si>
  <si>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</si>
  <si>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</si>
  <si>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</si>
  <si>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</si>
  <si>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</si>
  <si>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</si>
  <si>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</si>
  <si>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</si>
  <si>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</si>
  <si>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</si>
  <si>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</si>
  <si>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</si>
  <si>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</si>
  <si>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</si>
  <si>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</si>
  <si>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</si>
  <si>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</si>
  <si>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</si>
  <si>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</si>
  <si>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</si>
  <si>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</si>
  <si>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</si>
  <si>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</si>
  <si>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</si>
  <si>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</si>
  <si>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</si>
  <si>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</si>
  <si>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</si>
  <si>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</si>
  <si>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</si>
  <si>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</si>
  <si>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</si>
  <si>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</si>
  <si>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</si>
  <si>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</si>
  <si>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</si>
  <si>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</si>
  <si>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</si>
  <si>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</si>
  <si>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</si>
  <si>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</si>
  <si>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</si>
  <si>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</si>
  <si>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</si>
  <si>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</si>
  <si>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</si>
  <si>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</si>
  <si>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</si>
  <si>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</si>
  <si>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</si>
  <si>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</si>
  <si>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</si>
  <si>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</si>
  <si>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</si>
  <si>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</si>
  <si>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</si>
  <si>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</si>
  <si>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</si>
  <si>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</si>
  <si>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</si>
  <si>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</si>
  <si>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</si>
  <si>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</si>
  <si>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</si>
  <si>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</si>
  <si>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</si>
  <si>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</si>
  <si>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</si>
  <si>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</si>
  <si>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</si>
  <si>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</si>
  <si>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</si>
  <si>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</si>
  <si>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</si>
  <si>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</si>
  <si>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</si>
  <si>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</si>
  <si>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</si>
  <si>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</si>
  <si>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</si>
  <si>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</si>
  <si>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</si>
  <si>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</si>
  <si>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</si>
  <si>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</si>
  <si>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</si>
  <si>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</si>
  <si>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</si>
  <si>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</si>
  <si>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</si>
  <si>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</si>
  <si>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</si>
  <si>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</si>
  <si>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</si>
  <si>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</si>
  <si>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</si>
  <si>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</si>
  <si>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</si>
  <si>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</si>
  <si>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</si>
  <si>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</si>
  <si>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</si>
  <si>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</si>
  <si>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</si>
  <si>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</si>
  <si>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</si>
  <si>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</si>
  <si>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</si>
  <si>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</si>
  <si>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</si>
  <si>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</si>
  <si>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</si>
  <si>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</si>
  <si>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</si>
  <si>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</si>
  <si>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</si>
  <si>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</si>
  <si>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</si>
  <si>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</si>
  <si>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</si>
  <si>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</si>
  <si>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</si>
  <si>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</si>
  <si>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</si>
  <si>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</si>
  <si>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</si>
  <si>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</si>
  <si>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</si>
  <si>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</si>
  <si>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</si>
  <si>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</si>
  <si>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</si>
  <si>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</si>
  <si>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</si>
  <si>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</si>
  <si>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</si>
  <si>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</si>
  <si>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</si>
  <si>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</si>
  <si>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</si>
  <si>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</si>
  <si>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</si>
  <si>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</si>
  <si>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</si>
  <si>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</si>
  <si>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</si>
  <si>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</si>
  <si>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</si>
  <si>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</si>
  <si>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</si>
  <si>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</si>
  <si>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</si>
  <si>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</si>
  <si>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</si>
  <si>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</si>
  <si>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</si>
  <si>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</si>
  <si>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</si>
  <si>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</si>
  <si>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</si>
  <si>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</si>
  <si>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</si>
  <si>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</si>
  <si>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</si>
  <si>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</si>
  <si>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</si>
  <si>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</si>
  <si>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</si>
  <si>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</si>
  <si>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</si>
  <si>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</si>
  <si>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</si>
  <si>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</si>
  <si>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</si>
  <si>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</si>
  <si>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</si>
  <si>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</si>
  <si>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</si>
  <si>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</si>
  <si>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</si>
  <si>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</si>
  <si>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</si>
  <si>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</si>
  <si>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</si>
  <si>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</si>
  <si>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</si>
  <si>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</si>
  <si>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</si>
  <si>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</si>
  <si>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</si>
  <si>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</si>
  <si>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</si>
  <si>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</si>
  <si>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</si>
  <si>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</si>
  <si>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</si>
  <si>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</si>
  <si>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</si>
  <si>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</si>
  <si>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</si>
  <si>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</si>
  <si>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</si>
  <si>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</si>
  <si>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</si>
  <si>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</si>
  <si>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</si>
  <si>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</si>
  <si>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</si>
  <si>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</si>
  <si>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</si>
  <si>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</si>
  <si>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</si>
  <si>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</si>
  <si>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</si>
  <si>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</si>
  <si>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</si>
  <si>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</si>
  <si>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</si>
  <si>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</si>
  <si>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</si>
  <si>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</si>
  <si>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</si>
  <si>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</si>
  <si>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</si>
  <si>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</si>
  <si>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</si>
  <si>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</si>
  <si>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</si>
  <si>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</si>
  <si>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</si>
  <si>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</si>
  <si>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</si>
  <si>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</si>
  <si>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</si>
  <si>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</si>
  <si>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</si>
  <si>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</si>
  <si>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</si>
  <si>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</si>
  <si>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</si>
  <si>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</si>
  <si>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</si>
  <si>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</si>
  <si>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</si>
  <si>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</si>
  <si>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</si>
  <si>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</si>
  <si>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</si>
  <si>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</si>
  <si>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</si>
  <si>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</si>
  <si>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</si>
  <si>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</si>
  <si>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</si>
  <si>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</si>
  <si>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</si>
  <si>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</si>
  <si>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</si>
  <si>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</si>
  <si>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</si>
  <si>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</si>
  <si>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</si>
  <si>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</si>
  <si>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</si>
  <si>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</si>
  <si>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</si>
  <si>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</si>
  <si>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</si>
  <si>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</si>
  <si>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</si>
  <si>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</si>
  <si>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</si>
  <si>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</si>
  <si>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</si>
  <si>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</si>
  <si>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</si>
  <si>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</si>
  <si>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</si>
  <si>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</si>
  <si>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</si>
  <si>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</si>
  <si>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</si>
  <si>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</si>
  <si>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</si>
  <si>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</si>
  <si>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</si>
  <si>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</si>
  <si>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</si>
  <si>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孙雨平</t>
  </si>
  <si>
    <t>坐落：</t>
  </si>
  <si>
    <t>容城县午方北庄村</t>
  </si>
  <si>
    <t>调查编号：</t>
  </si>
  <si>
    <t>0201015-01-01-0011-Z1</t>
  </si>
  <si>
    <t>价值时点：</t>
  </si>
  <si>
    <t>2024年10月24日</t>
  </si>
  <si>
    <t>报告编号：</t>
  </si>
  <si>
    <t>康正（容城县）2024评字第7号-午方北庄村</t>
  </si>
  <si>
    <t>1-11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</si>
  <si>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</si>
  <si>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</si>
  <si>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</si>
  <si>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</si>
  <si>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</si>
  <si>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</si>
  <si>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</si>
  <si>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</si>
  <si>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</si>
  <si>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</si>
  <si>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</si>
  <si>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</si>
  <si>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</si>
  <si>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</si>
  <si>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</si>
  <si>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</si>
  <si>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</si>
  <si>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</si>
  <si>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</si>
  <si>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</si>
  <si>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</si>
  <si>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</si>
  <si>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</si>
  <si>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</si>
  <si>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</si>
  <si>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</si>
  <si>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</si>
  <si>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</si>
  <si>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</si>
  <si>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</si>
  <si>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</si>
  <si>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</si>
  <si>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</si>
  <si>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</si>
  <si>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</si>
  <si>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</si>
  <si>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</si>
  <si>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</si>
  <si>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</si>
  <si>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</si>
  <si>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</si>
  <si>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</si>
  <si>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</si>
  <si>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</si>
  <si>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</si>
  <si>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</si>
  <si>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</si>
  <si>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</si>
  <si>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</si>
  <si>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</si>
  <si>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</si>
  <si>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</si>
  <si>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</si>
  <si>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</si>
  <si>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</si>
  <si>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</si>
  <si>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</si>
  <si>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</si>
  <si>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</si>
  <si>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</si>
  <si>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</si>
  <si>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</si>
  <si>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</si>
  <si>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</si>
  <si>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</si>
  <si>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</si>
  <si>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</si>
  <si>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</si>
  <si>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</si>
  <si>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</si>
  <si>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</si>
  <si>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</si>
  <si>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</si>
  <si>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</si>
  <si>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</si>
  <si>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</si>
  <si>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</si>
  <si>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</si>
  <si>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</si>
  <si>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</si>
  <si>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</si>
  <si>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</si>
  <si>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</si>
  <si>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</si>
  <si>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</si>
  <si>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</si>
  <si>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</si>
  <si>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</si>
  <si>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</si>
  <si>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</si>
  <si>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</si>
  <si>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</si>
  <si>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</si>
  <si>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</si>
  <si>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</si>
  <si>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</si>
  <si>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无</t>
  </si>
  <si>
    <t>未抹灰找平</t>
  </si>
  <si>
    <t>标准</t>
  </si>
  <si>
    <t>系数</t>
  </si>
  <si>
    <t>复合彩钢</t>
  </si>
  <si>
    <t>单层彩钢</t>
  </si>
  <si>
    <t>抹灰找平</t>
  </si>
  <si>
    <t>抹灰刷涂料</t>
  </si>
  <si>
    <t>刮腻子找平</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</si>
  <si>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</si>
  <si>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</si>
  <si>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</si>
  <si>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</si>
  <si>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</si>
  <si>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</si>
  <si>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</si>
  <si>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</si>
  <si>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</si>
  <si>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</si>
  <si>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</si>
  <si>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</si>
  <si>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</si>
  <si>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</si>
  <si>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</si>
  <si>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</si>
  <si>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</si>
  <si>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</si>
  <si>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</si>
  <si>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</si>
  <si>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</si>
  <si>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</si>
  <si>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</si>
  <si>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</si>
  <si>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</si>
  <si>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</si>
  <si>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</si>
  <si>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</si>
  <si>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</si>
  <si>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</si>
  <si>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</si>
  <si>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</si>
  <si>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</si>
  <si>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</si>
  <si>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</si>
  <si>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</si>
  <si>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</si>
  <si>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</si>
  <si>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</si>
  <si>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</si>
  <si>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砖木三等</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</si>
  <si>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</si>
  <si>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</si>
  <si>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</si>
  <si>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</si>
  <si>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</si>
  <si>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</si>
  <si>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</si>
  <si>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</si>
  <si>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</si>
  <si>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</si>
  <si>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</si>
  <si>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</si>
  <si>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</si>
  <si>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</si>
  <si>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</si>
  <si>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</si>
  <si>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</si>
  <si>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</si>
  <si>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</si>
  <si>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</si>
  <si>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</si>
  <si>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</si>
  <si>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</si>
  <si>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</si>
  <si>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</si>
  <si>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</si>
  <si>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</si>
  <si>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</si>
  <si>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</si>
  <si>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</si>
  <si>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</si>
  <si>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</si>
  <si>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</si>
  <si>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</si>
  <si>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</si>
  <si>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</si>
  <si>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</si>
  <si>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</si>
  <si>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</si>
  <si>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</si>
  <si>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</si>
  <si>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</si>
  <si>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</si>
  <si>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</si>
  <si>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</si>
  <si>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</si>
  <si>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</si>
  <si>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</si>
  <si>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</si>
  <si>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</si>
  <si>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</si>
  <si>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</si>
  <si>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</si>
  <si>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</si>
  <si>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</si>
  <si>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</si>
  <si>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</si>
  <si>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</si>
  <si>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</si>
  <si>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</si>
  <si>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</si>
  <si>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</si>
  <si>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</si>
  <si>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</si>
  <si>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</si>
  <si>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</si>
  <si>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</si>
  <si>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</si>
  <si>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</si>
  <si>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</si>
  <si>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</si>
  <si>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</si>
  <si>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</si>
  <si>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</si>
  <si>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</si>
  <si>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</si>
  <si>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</si>
  <si>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</si>
  <si>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</si>
  <si>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</si>
  <si>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</si>
  <si>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</si>
  <si>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</si>
  <si>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</si>
  <si>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</si>
  <si>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</si>
  <si>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</si>
  <si>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</si>
  <si>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</si>
  <si>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</si>
  <si>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</si>
  <si>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</si>
  <si>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</si>
  <si>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</si>
  <si>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</si>
  <si>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</si>
  <si>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</si>
  <si>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</si>
  <si>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</si>
  <si>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</si>
  <si>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</si>
  <si>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</si>
  <si>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卫矛</t>
  </si>
  <si>
    <t>竹子</t>
  </si>
  <si>
    <t>12cm</t>
  </si>
  <si>
    <t>10cm</t>
  </si>
  <si>
    <t>8cm</t>
  </si>
  <si>
    <t>6cm</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</si>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</sst>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0201015-01-01-0011-Z1</v>
      </c>
      <c r="C2" s="335">
        <f>输机表!P2</f>
        <v>0</v>
      </c>
      <c r="D2" s="335" t="str">
        <f>输机表!U2&amp;输机表!Y2</f>
        <v>康正（容城县）2024评字第7号-午方北庄村1-11</v>
      </c>
      <c r="E2" s="335" t="str">
        <f>输机表!D2</f>
        <v>孙雨平</v>
      </c>
      <c r="F2" s="335" t="str">
        <f>输机表!F2</f>
        <v>容城县午方北庄村</v>
      </c>
      <c r="G2" s="335">
        <f ca="1">结果通知单!C12</f>
        <v>431.17</v>
      </c>
      <c r="H2" s="335">
        <f ca="1">结果通知单!N7</f>
        <v>431.17</v>
      </c>
      <c r="I2" s="335">
        <f ca="1">结果通知单!O7</f>
        <v>0</v>
      </c>
      <c r="J2" s="335">
        <f ca="1">结果通知单!P7</f>
        <v>0</v>
      </c>
      <c r="K2" s="335">
        <f ca="1">结果通知单!G12</f>
        <v>484635</v>
      </c>
      <c r="L2" s="335">
        <f ca="1">结果通知单!G41</f>
        <v>126531</v>
      </c>
      <c r="M2" s="335">
        <f ca="1">IF(K2+L2=结果通知单!C42,K2+L2,"请检查")</f>
        <v>611166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J191" workbookViewId="0">
      <selection activeCell="T200" sqref="T20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3.5</v>
      </c>
      <c r="F4" s="87" t="s">
        <v>863</v>
      </c>
      <c r="G4" s="87" t="s">
        <v>864</v>
      </c>
      <c r="H4" s="87" t="s">
        <v>865</v>
      </c>
      <c r="I4" s="87">
        <v>37</v>
      </c>
      <c r="J4" s="87">
        <v>3</v>
      </c>
      <c r="K4" s="87" t="s">
        <v>236</v>
      </c>
      <c r="L4" s="87" t="s">
        <v>865</v>
      </c>
      <c r="M4" s="87">
        <v>0.5</v>
      </c>
      <c r="N4" s="87">
        <v>0.2</v>
      </c>
      <c r="O4" s="87" t="s">
        <v>865</v>
      </c>
      <c r="P4" s="87" t="s">
        <v>865</v>
      </c>
      <c r="Q4" s="87" t="s">
        <v>865</v>
      </c>
      <c r="R4" s="87" t="s">
        <v>865</v>
      </c>
      <c r="S4" s="124">
        <v>233.62</v>
      </c>
      <c r="T4" s="124" t="s">
        <v>866</v>
      </c>
      <c r="U4" s="124"/>
      <c r="V4" s="125"/>
      <c r="W4" s="91">
        <f>ROUND(F5*ROUND(E5+G5+H5+I5+J5+K5+L5+M5+N5+O5+P5+Q5+R5+U5+T5+1,3)*V5,0)</f>
        <v>1025</v>
      </c>
      <c r="X4" s="126">
        <f>ROUND(L60/S4,0)</f>
        <v>104</v>
      </c>
      <c r="Y4" s="126">
        <f>W4+X4</f>
        <v>1129</v>
      </c>
      <c r="Z4" s="143">
        <f>ROUND(Y4*S4,0)</f>
        <v>263757</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867</v>
      </c>
      <c r="AK4" s="161" t="s">
        <v>868</v>
      </c>
      <c r="AL4" s="161">
        <v>37</v>
      </c>
      <c r="AM4" s="161">
        <v>24</v>
      </c>
      <c r="AN4" s="161" t="s">
        <v>869</v>
      </c>
      <c r="AO4" s="161" t="s">
        <v>870</v>
      </c>
      <c r="AP4" s="161">
        <v>0</v>
      </c>
      <c r="AQ4" s="196">
        <v>0.25</v>
      </c>
      <c r="AR4" s="196">
        <v>0.333333333333333</v>
      </c>
      <c r="AS4" s="196">
        <v>0.5</v>
      </c>
      <c r="AT4" s="196">
        <v>0.666666666666667</v>
      </c>
      <c r="AU4" s="197">
        <v>0.75</v>
      </c>
      <c r="AV4" s="196">
        <v>1</v>
      </c>
      <c r="AW4" s="161" t="s">
        <v>871</v>
      </c>
      <c r="AX4" s="163" t="s">
        <v>866</v>
      </c>
      <c r="AY4" s="161" t="s">
        <v>872</v>
      </c>
      <c r="AZ4" s="161" t="s">
        <v>236</v>
      </c>
      <c r="BA4" s="207" t="s">
        <v>873</v>
      </c>
      <c r="BB4" s="207"/>
      <c r="BC4" s="161" t="s">
        <v>866</v>
      </c>
      <c r="BD4" s="161" t="s">
        <v>871</v>
      </c>
      <c r="BE4" s="175"/>
      <c r="BF4" s="161" t="s">
        <v>867</v>
      </c>
      <c r="BG4" s="161" t="s">
        <v>868</v>
      </c>
      <c r="BH4" s="161" t="s">
        <v>867</v>
      </c>
      <c r="BI4" s="161" t="s">
        <v>868</v>
      </c>
      <c r="BJ4" s="161" t="s">
        <v>864</v>
      </c>
      <c r="BK4" s="161" t="s">
        <v>874</v>
      </c>
      <c r="BL4" s="162" t="s">
        <v>869</v>
      </c>
      <c r="BM4" s="162" t="s">
        <v>870</v>
      </c>
      <c r="BN4" s="162" t="s">
        <v>875</v>
      </c>
      <c r="BO4" s="162" t="s">
        <v>865</v>
      </c>
      <c r="BP4" s="162" t="s">
        <v>876</v>
      </c>
      <c r="BQ4" s="162" t="s">
        <v>877</v>
      </c>
      <c r="BR4" s="162" t="s">
        <v>878</v>
      </c>
      <c r="BS4" s="162" t="s">
        <v>879</v>
      </c>
      <c r="BT4" s="224" t="s">
        <v>865</v>
      </c>
      <c r="BU4" s="162" t="s">
        <v>879</v>
      </c>
      <c r="BV4" s="162" t="s">
        <v>865</v>
      </c>
      <c r="BW4" s="162" t="s">
        <v>879</v>
      </c>
      <c r="BX4" s="162" t="s">
        <v>865</v>
      </c>
      <c r="BY4" s="161" t="s">
        <v>867</v>
      </c>
      <c r="BZ4" s="161" t="s">
        <v>868</v>
      </c>
      <c r="CA4" s="161" t="s">
        <v>867</v>
      </c>
      <c r="CB4" s="161" t="s">
        <v>865</v>
      </c>
      <c r="CC4" s="161" t="s">
        <v>880</v>
      </c>
      <c r="CD4" s="161" t="s">
        <v>881</v>
      </c>
      <c r="CE4" s="161" t="s">
        <v>882</v>
      </c>
      <c r="CF4" s="161" t="s">
        <v>883</v>
      </c>
      <c r="CG4" s="161" t="s">
        <v>884</v>
      </c>
      <c r="CH4" s="232" t="s">
        <v>885</v>
      </c>
      <c r="CI4" s="161" t="s">
        <v>886</v>
      </c>
      <c r="CJ4" s="161" t="s">
        <v>887</v>
      </c>
      <c r="CK4" s="161" t="s">
        <v>888</v>
      </c>
      <c r="CL4" s="162" t="s">
        <v>878</v>
      </c>
      <c r="CM4" s="161" t="s">
        <v>867</v>
      </c>
      <c r="CN4" s="162" t="s">
        <v>868</v>
      </c>
      <c r="CO4" s="161" t="s">
        <v>867</v>
      </c>
      <c r="CP4" s="162" t="s">
        <v>868</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0.05</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-0.02</v>
      </c>
      <c r="S5" s="124"/>
      <c r="T5" s="92">
        <f>VLOOKUP(F4,系数区域,VLOOKUP(T4,顶棚面列数,2,0),0)</f>
        <v>-0.02</v>
      </c>
      <c r="U5" s="127">
        <f>EO5</f>
        <v>0</v>
      </c>
      <c r="V5" s="128">
        <v>0.95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4</v>
      </c>
      <c r="E6" s="87">
        <v>3.4</v>
      </c>
      <c r="F6" s="87" t="s">
        <v>863</v>
      </c>
      <c r="G6" s="87" t="s">
        <v>864</v>
      </c>
      <c r="H6" s="87" t="s">
        <v>865</v>
      </c>
      <c r="I6" s="87">
        <v>37</v>
      </c>
      <c r="J6" s="87">
        <v>3</v>
      </c>
      <c r="K6" s="87" t="s">
        <v>236</v>
      </c>
      <c r="L6" s="87" t="s">
        <v>865</v>
      </c>
      <c r="M6" s="87">
        <v>0.5</v>
      </c>
      <c r="N6" s="87">
        <v>0.2</v>
      </c>
      <c r="O6" s="87" t="s">
        <v>865</v>
      </c>
      <c r="P6" s="87" t="s">
        <v>865</v>
      </c>
      <c r="Q6" s="87" t="s">
        <v>865</v>
      </c>
      <c r="R6" s="87" t="s">
        <v>865</v>
      </c>
      <c r="S6" s="124">
        <v>197.55</v>
      </c>
      <c r="T6" s="124" t="s">
        <v>866</v>
      </c>
      <c r="U6" s="124"/>
      <c r="V6" s="125"/>
      <c r="W6" s="129">
        <f>ROUND(F7*ROUND(E7+G7+H7+I7+J7+K7+L7+M7+N7+O7+P7+Q7+R7+U7+T7+1,3)*V7,0)</f>
        <v>1013</v>
      </c>
      <c r="X6" s="130">
        <f>ROUND(X60/S6,0)</f>
        <v>105</v>
      </c>
      <c r="Y6" s="126">
        <f t="shared" ref="Y6" si="3">W6+X6</f>
        <v>1118</v>
      </c>
      <c r="Z6" s="143">
        <f t="shared" ref="Z6" si="4">ROUND(Y6*S6,0)</f>
        <v>220861</v>
      </c>
      <c r="AA6" s="144">
        <f>IF(Q6="无",0,IF(Q6="地暖",0,S6))</f>
        <v>0</v>
      </c>
      <c r="AB6" s="144">
        <f>IF(Q6="无",0,IF(Q6="暖气片",0,S6))</f>
        <v>0</v>
      </c>
      <c r="AC6" s="91" t="str">
        <f>H6</f>
        <v>无</v>
      </c>
      <c r="AD6" s="124" t="s">
        <v>865</v>
      </c>
      <c r="AE6" s="145">
        <v>1</v>
      </c>
      <c r="AF6" s="146" t="e">
        <f>VLOOKUP(F6,系数区域,LOOKUP(V6,$CV$16:$DE$16,{68,69,70,71,72,73,74,75,76,77}),0)</f>
        <v>#N/A</v>
      </c>
      <c r="AG6" s="145" t="s">
        <v>865</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0.05</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-0.02</v>
      </c>
      <c r="S7" s="124"/>
      <c r="T7" s="92">
        <f>VLOOKUP(F6,系数区域,VLOOKUP(T6,顶棚面列数,2,0),0)</f>
        <v>-0.02</v>
      </c>
      <c r="U7" s="127">
        <f>EO7</f>
        <v>0</v>
      </c>
      <c r="V7" s="128">
        <v>0.95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2.1</v>
      </c>
      <c r="F8" s="87" t="s">
        <v>914</v>
      </c>
      <c r="G8" s="87" t="s">
        <v>869</v>
      </c>
      <c r="H8" s="87" t="s">
        <v>865</v>
      </c>
      <c r="I8" s="87">
        <v>24</v>
      </c>
      <c r="J8" s="87">
        <v>0</v>
      </c>
      <c r="K8" s="87" t="s">
        <v>236</v>
      </c>
      <c r="L8" s="87" t="s">
        <v>865</v>
      </c>
      <c r="M8" s="87">
        <v>0.5</v>
      </c>
      <c r="N8" s="87">
        <v>0.2</v>
      </c>
      <c r="O8" s="87" t="s">
        <v>865</v>
      </c>
      <c r="P8" s="87" t="s">
        <v>865</v>
      </c>
      <c r="Q8" s="87" t="s">
        <v>865</v>
      </c>
      <c r="R8" s="87" t="s">
        <v>865</v>
      </c>
      <c r="S8" s="124"/>
      <c r="T8" s="124" t="s">
        <v>866</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无</v>
      </c>
      <c r="AD8" s="124" t="s">
        <v>865</v>
      </c>
      <c r="AE8" s="145">
        <v>1</v>
      </c>
      <c r="AF8" s="146" t="e">
        <f>VLOOKUP(F8,系数区域,LOOKUP(V8,$CV$16:$DE$16,{68,69,70,71,72,73,74,75,76,77}),0)</f>
        <v>#N/A</v>
      </c>
      <c r="AG8" s="145" t="s">
        <v>865</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780</v>
      </c>
      <c r="G9" s="92">
        <f>IF(G8="其他不作修正",0,VLOOKUP(F8,系数区域,VLOOKUP(G8,屋顶列数,2,0),0))</f>
        <v>-0.08</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-0.02</v>
      </c>
      <c r="S9" s="124"/>
      <c r="T9" s="92">
        <f>VLOOKUP(F8,系数区域,VLOOKUP(T8,顶棚面列数,2,0),0)</f>
        <v>0</v>
      </c>
      <c r="U9" s="127">
        <f>EO9</f>
        <v>0</v>
      </c>
      <c r="V9" s="128">
        <v>0.88</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914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233.62</v>
      </c>
      <c r="H30" s="105"/>
      <c r="I30" s="117" t="str">
        <f t="shared" ref="I30:I59" si="48">VLOOKUP(F30,价格表,2,0)</f>
        <v>㎡</v>
      </c>
      <c r="J30" s="104">
        <f t="shared" ref="J30:J59" si="49">VLOOKUP(F30,价格表,5,0)</f>
        <v>110</v>
      </c>
      <c r="K30" s="118">
        <f>$V$5</f>
        <v>0.95</v>
      </c>
      <c r="L30" s="104">
        <f>ROUND(IFERROR(ROUND(G30,2)*J30*K30,),0)</f>
        <v>24413</v>
      </c>
      <c r="M30" s="110"/>
      <c r="N30" s="102">
        <v>1</v>
      </c>
      <c r="O30" s="103" t="s">
        <v>30</v>
      </c>
      <c r="P30" s="103" t="s">
        <v>42</v>
      </c>
      <c r="Q30" s="103"/>
      <c r="R30" s="135" t="str">
        <f>+P30</f>
        <v>80地砖</v>
      </c>
      <c r="S30" s="136"/>
      <c r="T30" s="105">
        <f>S6</f>
        <v>197.55</v>
      </c>
      <c r="U30" s="117" t="str">
        <f t="shared" ref="U30:U59" si="50">VLOOKUP(R30,价格表,2,0)</f>
        <v>㎡</v>
      </c>
      <c r="V30" s="104">
        <f t="shared" ref="V30:V59" si="51">VLOOKUP(R30,价格表,5,0)</f>
        <v>110</v>
      </c>
      <c r="W30" s="118">
        <f>$V$7</f>
        <v>0.95</v>
      </c>
      <c r="X30" s="104">
        <f>ROUND(IFERROR(ROUND(T30,2)*V30*W30,),0)</f>
        <v>20644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0.95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0.95</v>
      </c>
      <c r="L32" s="104">
        <f t="shared" si="54"/>
        <v>0</v>
      </c>
      <c r="M32" s="110"/>
      <c r="N32" s="102">
        <v>3</v>
      </c>
      <c r="O32" s="103"/>
      <c r="P32" s="103"/>
      <c r="Q32" s="103"/>
      <c r="R32" s="135">
        <f t="shared" si="55"/>
        <v>0</v>
      </c>
      <c r="S32" s="136"/>
      <c r="T32" s="105"/>
      <c r="U32" s="117" t="e">
        <f t="shared" si="50"/>
        <v>#N/A</v>
      </c>
      <c r="V32" s="104" t="e">
        <f t="shared" si="51"/>
        <v>#N/A</v>
      </c>
      <c r="W32" s="118">
        <f t="shared" si="56"/>
        <v>0.95</v>
      </c>
      <c r="X32" s="104">
        <f t="shared" si="57"/>
        <v>0</v>
      </c>
      <c r="Y32" s="155"/>
      <c r="Z32" s="156"/>
      <c r="AA32" s="156"/>
      <c r="AB32" s="156"/>
      <c r="AC32" s="156"/>
      <c r="AD32" s="156"/>
      <c r="AJ32" s="181"/>
      <c r="AK32" s="181"/>
      <c r="AL32" s="181"/>
      <c r="AM32" s="181"/>
      <c r="AN32" s="181"/>
      <c r="AO32" s="181"/>
      <c r="AP32" s="181"/>
      <c r="AQ32" s="181"/>
      <c r="EV32" s="38" t="s">
        <v>942</v>
      </c>
      <c r="EW32" s="39" t="str">
        <f>D2</f>
        <v>孙雨平</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0.95</v>
      </c>
      <c r="L33" s="104">
        <f t="shared" si="54"/>
        <v>0</v>
      </c>
      <c r="M33" s="110"/>
      <c r="N33" s="102">
        <v>4</v>
      </c>
      <c r="O33" s="103"/>
      <c r="P33" s="103"/>
      <c r="Q33" s="103"/>
      <c r="R33" s="135">
        <f t="shared" si="55"/>
        <v>0</v>
      </c>
      <c r="S33" s="136"/>
      <c r="T33" s="105"/>
      <c r="U33" s="117" t="e">
        <f t="shared" si="50"/>
        <v>#N/A</v>
      </c>
      <c r="V33" s="104" t="e">
        <f t="shared" si="51"/>
        <v>#N/A</v>
      </c>
      <c r="W33" s="118">
        <f t="shared" si="56"/>
        <v>0.95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0.95</v>
      </c>
      <c r="L34" s="104">
        <f t="shared" si="54"/>
        <v>0</v>
      </c>
      <c r="M34" s="110"/>
      <c r="N34" s="102">
        <v>5</v>
      </c>
      <c r="O34" s="103"/>
      <c r="P34" s="103"/>
      <c r="Q34" s="103"/>
      <c r="R34" s="135">
        <f t="shared" si="55"/>
        <v>0</v>
      </c>
      <c r="S34" s="136"/>
      <c r="T34" s="105"/>
      <c r="U34" s="117" t="e">
        <f t="shared" si="50"/>
        <v>#N/A</v>
      </c>
      <c r="V34" s="104" t="e">
        <f t="shared" si="51"/>
        <v>#N/A</v>
      </c>
      <c r="W34" s="118">
        <f t="shared" si="56"/>
        <v>0.95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0.95</v>
      </c>
      <c r="L35" s="104">
        <f t="shared" si="54"/>
        <v>0</v>
      </c>
      <c r="M35" s="110"/>
      <c r="N35" s="102">
        <v>6</v>
      </c>
      <c r="O35" s="103"/>
      <c r="P35" s="103"/>
      <c r="Q35" s="103"/>
      <c r="R35" s="135">
        <f t="shared" si="55"/>
        <v>0</v>
      </c>
      <c r="S35" s="136"/>
      <c r="T35" s="105"/>
      <c r="U35" s="117" t="e">
        <f t="shared" si="50"/>
        <v>#N/A</v>
      </c>
      <c r="V35" s="104" t="e">
        <f t="shared" si="51"/>
        <v>#N/A</v>
      </c>
      <c r="W35" s="118">
        <f t="shared" si="56"/>
        <v>0.95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0.95</v>
      </c>
      <c r="L36" s="104">
        <f t="shared" si="54"/>
        <v>0</v>
      </c>
      <c r="M36" s="110"/>
      <c r="N36" s="102">
        <v>7</v>
      </c>
      <c r="O36" s="103"/>
      <c r="P36" s="103"/>
      <c r="Q36" s="103"/>
      <c r="R36" s="135">
        <f t="shared" si="55"/>
        <v>0</v>
      </c>
      <c r="S36" s="136"/>
      <c r="T36" s="105"/>
      <c r="U36" s="117" t="e">
        <f t="shared" si="50"/>
        <v>#N/A</v>
      </c>
      <c r="V36" s="104" t="e">
        <f t="shared" si="51"/>
        <v>#N/A</v>
      </c>
      <c r="W36" s="118">
        <f t="shared" si="56"/>
        <v>0.95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0.95</v>
      </c>
      <c r="L37" s="104">
        <f t="shared" si="54"/>
        <v>0</v>
      </c>
      <c r="M37" s="110"/>
      <c r="N37" s="102">
        <v>8</v>
      </c>
      <c r="O37" s="103"/>
      <c r="P37" s="103"/>
      <c r="Q37" s="103"/>
      <c r="R37" s="135">
        <f t="shared" si="55"/>
        <v>0</v>
      </c>
      <c r="S37" s="136"/>
      <c r="T37" s="105"/>
      <c r="U37" s="117" t="e">
        <f t="shared" si="50"/>
        <v>#N/A</v>
      </c>
      <c r="V37" s="104" t="e">
        <f t="shared" si="51"/>
        <v>#N/A</v>
      </c>
      <c r="W37" s="118">
        <f t="shared" si="56"/>
        <v>0.95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0.95</v>
      </c>
      <c r="L38" s="104">
        <f t="shared" si="54"/>
        <v>0</v>
      </c>
      <c r="M38" s="110"/>
      <c r="N38" s="102">
        <v>9</v>
      </c>
      <c r="O38" s="103"/>
      <c r="P38" s="103"/>
      <c r="Q38" s="103"/>
      <c r="R38" s="135">
        <f t="shared" si="55"/>
        <v>0</v>
      </c>
      <c r="S38" s="136"/>
      <c r="T38" s="105"/>
      <c r="U38" s="117" t="e">
        <f t="shared" si="50"/>
        <v>#N/A</v>
      </c>
      <c r="V38" s="104" t="e">
        <f t="shared" si="51"/>
        <v>#N/A</v>
      </c>
      <c r="W38" s="118">
        <f t="shared" si="56"/>
        <v>0.95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74.56</v>
      </c>
      <c r="BI38" s="172" t="str">
        <f t="shared" ref="BI38:BI51" si="67">I186</f>
        <v>㎡</v>
      </c>
      <c r="BJ38" s="172">
        <f ca="1" t="shared" ref="BJ38:BJ51" si="68">L186</f>
        <v>13421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0.95</v>
      </c>
      <c r="L39" s="104">
        <f t="shared" si="54"/>
        <v>0</v>
      </c>
      <c r="M39" s="110"/>
      <c r="N39" s="102">
        <v>10</v>
      </c>
      <c r="O39" s="103"/>
      <c r="P39" s="103"/>
      <c r="Q39" s="103"/>
      <c r="R39" s="135">
        <f t="shared" si="55"/>
        <v>0</v>
      </c>
      <c r="S39" s="136"/>
      <c r="T39" s="105"/>
      <c r="U39" s="117" t="e">
        <f t="shared" si="50"/>
        <v>#N/A</v>
      </c>
      <c r="V39" s="104" t="e">
        <f t="shared" si="51"/>
        <v>#N/A</v>
      </c>
      <c r="W39" s="118">
        <f t="shared" si="56"/>
        <v>0.95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259</v>
      </c>
      <c r="BI39" s="172" t="str">
        <f t="shared" si="67"/>
        <v>㎡</v>
      </c>
      <c r="BJ39" s="172">
        <f ca="1" t="shared" si="68"/>
        <v>51800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0.95</v>
      </c>
      <c r="L40" s="104">
        <f t="shared" si="54"/>
        <v>0</v>
      </c>
      <c r="M40" s="110"/>
      <c r="N40" s="102">
        <v>11</v>
      </c>
      <c r="O40" s="103"/>
      <c r="P40" s="103"/>
      <c r="Q40" s="103"/>
      <c r="R40" s="135">
        <f t="shared" si="55"/>
        <v>0</v>
      </c>
      <c r="S40" s="136"/>
      <c r="T40" s="105"/>
      <c r="U40" s="117" t="e">
        <f t="shared" si="50"/>
        <v>#N/A</v>
      </c>
      <c r="V40" s="104" t="e">
        <f t="shared" si="51"/>
        <v>#N/A</v>
      </c>
      <c r="W40" s="118">
        <f t="shared" si="56"/>
        <v>0.95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广场砖、彩砖地面</v>
      </c>
      <c r="BH40" s="220">
        <f t="shared" si="69"/>
        <v>153.4</v>
      </c>
      <c r="BI40" s="172" t="str">
        <f t="shared" si="67"/>
        <v>㎡</v>
      </c>
      <c r="BJ40" s="172">
        <f ca="1" t="shared" si="68"/>
        <v>9204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0.95</v>
      </c>
      <c r="L41" s="104">
        <f t="shared" si="54"/>
        <v>0</v>
      </c>
      <c r="M41" s="110"/>
      <c r="N41" s="102">
        <v>12</v>
      </c>
      <c r="O41" s="103"/>
      <c r="P41" s="103"/>
      <c r="Q41" s="103"/>
      <c r="R41" s="135">
        <f t="shared" si="55"/>
        <v>0</v>
      </c>
      <c r="S41" s="136"/>
      <c r="T41" s="105"/>
      <c r="U41" s="117" t="e">
        <f t="shared" si="50"/>
        <v>#N/A</v>
      </c>
      <c r="V41" s="104" t="e">
        <f t="shared" si="51"/>
        <v>#N/A</v>
      </c>
      <c r="W41" s="118">
        <f t="shared" si="56"/>
        <v>0.95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6"/>
        <v>水泥地面</v>
      </c>
      <c r="BH41" s="220">
        <f t="shared" si="69"/>
        <v>242.89</v>
      </c>
      <c r="BI41" s="172" t="str">
        <f t="shared" si="67"/>
        <v>㎡</v>
      </c>
      <c r="BJ41" s="172">
        <f ca="1" t="shared" si="68"/>
        <v>12145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0.95</v>
      </c>
      <c r="L42" s="104">
        <f t="shared" si="54"/>
        <v>0</v>
      </c>
      <c r="M42" s="110"/>
      <c r="N42" s="102">
        <v>13</v>
      </c>
      <c r="O42" s="103"/>
      <c r="P42" s="103"/>
      <c r="Q42" s="103"/>
      <c r="R42" s="135">
        <f t="shared" si="55"/>
        <v>0</v>
      </c>
      <c r="S42" s="136"/>
      <c r="T42" s="105"/>
      <c r="U42" s="117" t="e">
        <f t="shared" si="50"/>
        <v>#N/A</v>
      </c>
      <c r="V42" s="104" t="e">
        <f t="shared" si="51"/>
        <v>#N/A</v>
      </c>
      <c r="W42" s="118">
        <f t="shared" si="56"/>
        <v>0.95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0.95</v>
      </c>
      <c r="L43" s="104">
        <f t="shared" si="54"/>
        <v>0</v>
      </c>
      <c r="M43" s="110"/>
      <c r="N43" s="102">
        <v>14</v>
      </c>
      <c r="O43" s="103"/>
      <c r="P43" s="103"/>
      <c r="Q43" s="103"/>
      <c r="R43" s="135">
        <f t="shared" si="55"/>
        <v>0</v>
      </c>
      <c r="S43" s="136"/>
      <c r="T43" s="105"/>
      <c r="U43" s="117" t="e">
        <f t="shared" si="50"/>
        <v>#N/A</v>
      </c>
      <c r="V43" s="104" t="e">
        <f t="shared" si="51"/>
        <v>#N/A</v>
      </c>
      <c r="W43" s="118">
        <f t="shared" si="56"/>
        <v>0.95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监控摄像头</v>
      </c>
      <c r="BH43" s="220">
        <f t="shared" si="69"/>
        <v>7</v>
      </c>
      <c r="BI43" s="172" t="str">
        <f t="shared" si="67"/>
        <v>个</v>
      </c>
      <c r="BJ43" s="172">
        <f ca="1" t="shared" si="68"/>
        <v>1400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0.95</v>
      </c>
      <c r="L44" s="104">
        <f t="shared" si="54"/>
        <v>0</v>
      </c>
      <c r="M44" s="110"/>
      <c r="N44" s="102">
        <v>15</v>
      </c>
      <c r="O44" s="103"/>
      <c r="P44" s="103"/>
      <c r="Q44" s="103"/>
      <c r="R44" s="135">
        <f t="shared" si="55"/>
        <v>0</v>
      </c>
      <c r="S44" s="136"/>
      <c r="T44" s="105"/>
      <c r="U44" s="117" t="e">
        <f t="shared" si="50"/>
        <v>#N/A</v>
      </c>
      <c r="V44" s="104" t="e">
        <f t="shared" si="51"/>
        <v>#N/A</v>
      </c>
      <c r="W44" s="118">
        <f t="shared" si="56"/>
        <v>0.95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台阶</v>
      </c>
      <c r="BH44" s="220">
        <f t="shared" si="69"/>
        <v>4.32</v>
      </c>
      <c r="BI44" s="172" t="str">
        <f t="shared" si="67"/>
        <v>㎡</v>
      </c>
      <c r="BJ44" s="172">
        <f ca="1" t="shared" si="68"/>
        <v>1512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0.95</v>
      </c>
      <c r="L45" s="104">
        <f t="shared" si="54"/>
        <v>0</v>
      </c>
      <c r="M45" s="110"/>
      <c r="N45" s="102">
        <v>16</v>
      </c>
      <c r="O45" s="103"/>
      <c r="P45" s="103"/>
      <c r="Q45" s="103"/>
      <c r="R45" s="135">
        <f t="shared" si="55"/>
        <v>0</v>
      </c>
      <c r="S45" s="136"/>
      <c r="T45" s="105"/>
      <c r="U45" s="117" t="e">
        <f t="shared" si="50"/>
        <v>#N/A</v>
      </c>
      <c r="V45" s="104" t="e">
        <f t="shared" si="51"/>
        <v>#N/A</v>
      </c>
      <c r="W45" s="118">
        <f t="shared" si="56"/>
        <v>0.95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0.95</v>
      </c>
      <c r="L46" s="104">
        <f t="shared" si="54"/>
        <v>0</v>
      </c>
      <c r="M46" s="110"/>
      <c r="N46" s="102">
        <v>17</v>
      </c>
      <c r="O46" s="103"/>
      <c r="P46" s="103"/>
      <c r="Q46" s="103"/>
      <c r="R46" s="135">
        <f t="shared" si="55"/>
        <v>0</v>
      </c>
      <c r="S46" s="136"/>
      <c r="T46" s="105"/>
      <c r="U46" s="117" t="e">
        <f t="shared" si="50"/>
        <v>#N/A</v>
      </c>
      <c r="V46" s="104" t="e">
        <f t="shared" si="51"/>
        <v>#N/A</v>
      </c>
      <c r="W46" s="118">
        <f t="shared" si="56"/>
        <v>0.95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广场砖、彩砖地面</v>
      </c>
      <c r="BH46" s="220">
        <f t="shared" si="69"/>
        <v>231.94</v>
      </c>
      <c r="BI46" s="172" t="str">
        <f t="shared" si="67"/>
        <v>㎡</v>
      </c>
      <c r="BJ46" s="172">
        <f ca="1" t="shared" si="68"/>
        <v>13916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242.89</v>
      </c>
      <c r="EX46" s="58" t="str">
        <f ca="1">IFERROR(VLOOKUP(FE46,$BD$38:$BJ$92,6,0),"")</f>
        <v>㎡</v>
      </c>
      <c r="EY46" s="59">
        <f ca="1">IF(EV46="","",SUMIF($BG$38:$BG$107,EV46,$BJ$38:$BJ$107))</f>
        <v>12145</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0.95</v>
      </c>
      <c r="L47" s="104">
        <f t="shared" si="54"/>
        <v>0</v>
      </c>
      <c r="M47" s="110"/>
      <c r="N47" s="102">
        <v>18</v>
      </c>
      <c r="O47" s="103"/>
      <c r="P47" s="103"/>
      <c r="Q47" s="103"/>
      <c r="R47" s="135">
        <f t="shared" si="55"/>
        <v>0</v>
      </c>
      <c r="S47" s="136"/>
      <c r="T47" s="105"/>
      <c r="U47" s="117" t="e">
        <f t="shared" si="50"/>
        <v>#N/A</v>
      </c>
      <c r="V47" s="104" t="e">
        <f t="shared" si="51"/>
        <v>#N/A</v>
      </c>
      <c r="W47" s="118">
        <f t="shared" si="56"/>
        <v>0.95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平砖地面</v>
      </c>
      <c r="BH47" s="220">
        <f t="shared" si="69"/>
        <v>7.62</v>
      </c>
      <c r="BI47" s="172" t="str">
        <f t="shared" si="67"/>
        <v>㎡</v>
      </c>
      <c r="BJ47" s="172">
        <f ca="1" t="shared" si="68"/>
        <v>191</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7</v>
      </c>
      <c r="EX47" s="58" t="str">
        <f ca="1">IFERROR(VLOOKUP(FE47,$BD$38:$BJ$92,6,0),"")</f>
        <v>个</v>
      </c>
      <c r="EY47" s="59">
        <f ca="1">IF(EV47="","",SUMIF($BG$38:$BG$107,EV47,$BJ$38:$BJ$107))</f>
        <v>1400</v>
      </c>
      <c r="EZ47" s="59" t="str">
        <f ca="1">IFERROR(VLOOKUP(FF47,$BD$38:$BJ$92,4,0),"")</f>
        <v>台阶</v>
      </c>
      <c r="FA47" s="58">
        <f ca="1">IF(EZ47="","",SUMIF($BG$38:$BG$107,EZ47,$BH$38:$BH$107))</f>
        <v>4.32</v>
      </c>
      <c r="FB47" s="58" t="str">
        <f ca="1">IFERROR(VLOOKUP(FF47,$BD$38:$BJ$92,6,0),"")</f>
        <v>㎡</v>
      </c>
      <c r="FC47" s="59">
        <f ca="1">IF(EZ47="","",SUMIF($BG$38:$BG$107,EZ47,$BJ$38:$BJ$107))</f>
        <v>1512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0.95</v>
      </c>
      <c r="L48" s="104">
        <f t="shared" si="54"/>
        <v>0</v>
      </c>
      <c r="M48" s="110"/>
      <c r="N48" s="102">
        <v>19</v>
      </c>
      <c r="O48" s="103"/>
      <c r="P48" s="103"/>
      <c r="Q48" s="103"/>
      <c r="R48" s="135">
        <f t="shared" si="55"/>
        <v>0</v>
      </c>
      <c r="S48" s="136"/>
      <c r="T48" s="105"/>
      <c r="U48" s="117" t="e">
        <f t="shared" si="50"/>
        <v>#N/A</v>
      </c>
      <c r="V48" s="104" t="e">
        <f t="shared" si="51"/>
        <v>#N/A</v>
      </c>
      <c r="W48" s="118">
        <f t="shared" si="56"/>
        <v>0.95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窝</v>
      </c>
      <c r="BH48" s="220">
        <f t="shared" si="69"/>
        <v>1</v>
      </c>
      <c r="BI48" s="172" t="str">
        <f t="shared" si="67"/>
        <v>个</v>
      </c>
      <c r="BJ48" s="172">
        <f ca="1" t="shared" si="68"/>
        <v>150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广场砖、彩砖地面</v>
      </c>
      <c r="FA48" s="58">
        <f ca="1">IF(EZ48="","",SUMIF($BG$38:$BG$107,EZ48,$BH$38:$BH$107))</f>
        <v>385.34</v>
      </c>
      <c r="FB48" s="58" t="str">
        <f ca="1">IFERROR(VLOOKUP(FF48,$BD$38:$BJ$92,6,0),"")</f>
        <v>㎡</v>
      </c>
      <c r="FC48" s="59">
        <f ca="1">IF(EZ48="","",SUMIF($BG$38:$BG$107,EZ48,$BJ$38:$BJ$107))</f>
        <v>23120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0.95</v>
      </c>
      <c r="L49" s="104">
        <f t="shared" si="54"/>
        <v>0</v>
      </c>
      <c r="M49" s="110"/>
      <c r="N49" s="102">
        <v>20</v>
      </c>
      <c r="O49" s="103"/>
      <c r="P49" s="103"/>
      <c r="Q49" s="103"/>
      <c r="R49" s="135">
        <f t="shared" si="55"/>
        <v>0</v>
      </c>
      <c r="S49" s="136"/>
      <c r="T49" s="105"/>
      <c r="U49" s="117" t="e">
        <f t="shared" si="50"/>
        <v>#N/A</v>
      </c>
      <c r="V49" s="104" t="e">
        <f t="shared" si="51"/>
        <v>#N/A</v>
      </c>
      <c r="W49" s="118">
        <f t="shared" si="56"/>
        <v>0.95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v>
      </c>
      <c r="BI49" s="172" t="str">
        <f t="shared" si="67"/>
        <v>棵</v>
      </c>
      <c r="BJ49" s="172">
        <f ca="1" t="shared" si="68"/>
        <v>20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平砖地面</v>
      </c>
      <c r="EW49" s="58">
        <f ca="1">IF(EV49="","",SUMIF($BG$38:$BG$107,EV49,$BH$38:$BH$107))</f>
        <v>7.62</v>
      </c>
      <c r="EX49" s="58" t="str">
        <f ca="1">IFERROR(VLOOKUP(FE49,$BD$38:$BJ$92,6,0),"")</f>
        <v>㎡</v>
      </c>
      <c r="EY49" s="59">
        <f ca="1">IF(EV49="","",SUMIF($BG$38:$BG$107,EV49,$BJ$38:$BJ$107))</f>
        <v>191</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0.95</v>
      </c>
      <c r="L50" s="104">
        <f t="shared" si="54"/>
        <v>0</v>
      </c>
      <c r="M50" s="110"/>
      <c r="N50" s="102">
        <v>21</v>
      </c>
      <c r="O50" s="103"/>
      <c r="P50" s="103"/>
      <c r="Q50" s="103"/>
      <c r="R50" s="135">
        <f t="shared" si="55"/>
        <v>0</v>
      </c>
      <c r="S50" s="136"/>
      <c r="T50" s="105"/>
      <c r="U50" s="117" t="e">
        <f t="shared" si="50"/>
        <v>#N/A</v>
      </c>
      <c r="V50" s="104" t="e">
        <f t="shared" si="51"/>
        <v>#N/A</v>
      </c>
      <c r="W50" s="118">
        <f t="shared" si="56"/>
        <v>0.95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4</v>
      </c>
      <c r="BI50" s="172" t="str">
        <f t="shared" si="67"/>
        <v>棵</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9</v>
      </c>
      <c r="EX50" s="58" t="str">
        <f ca="1">IFERROR(VLOOKUP(FE50,$BD$38:$BJ$92,6,0),"")</f>
        <v>棵</v>
      </c>
      <c r="EY50" s="59">
        <f ca="1">IF(EV50="","",SUMIF($BG$38:$BG$107,EV50,$BJ$38:$BJ$107))</f>
        <v>2020</v>
      </c>
      <c r="EZ50" s="59" t="str">
        <f ca="1">IFERROR(VLOOKUP(FF50,$BD$38:$BJ$92,4,0),"")</f>
        <v>冬青</v>
      </c>
      <c r="FA50" s="58">
        <f ca="1">IF(EZ50="","",SUMIF($BG$38:$BG$107,EZ50,$BH$38:$BH$107))</f>
        <v>24.93</v>
      </c>
      <c r="FB50" s="58" t="str">
        <f ca="1">IFERROR(VLOOKUP(FF50,$BD$38:$BJ$92,6,0),"")</f>
        <v>㎡</v>
      </c>
      <c r="FC50" s="59">
        <f ca="1">IF(EZ50="","",SUMIF($BG$38:$BG$107,EZ50,$BJ$38:$BJ$107))</f>
        <v>2244</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0.95</v>
      </c>
      <c r="L51" s="104">
        <f t="shared" si="54"/>
        <v>0</v>
      </c>
      <c r="M51" s="110"/>
      <c r="N51" s="102">
        <v>22</v>
      </c>
      <c r="O51" s="103"/>
      <c r="P51" s="103"/>
      <c r="Q51" s="103"/>
      <c r="R51" s="135">
        <f t="shared" ref="R51:R52" si="70">+P51</f>
        <v>0</v>
      </c>
      <c r="S51" s="136"/>
      <c r="T51" s="105"/>
      <c r="U51" s="117" t="e">
        <f t="shared" si="50"/>
        <v>#N/A</v>
      </c>
      <c r="V51" s="104" t="e">
        <f t="shared" si="51"/>
        <v>#N/A</v>
      </c>
      <c r="W51" s="118">
        <f t="shared" si="56"/>
        <v>0.95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2</v>
      </c>
      <c r="BI51" s="172" t="str">
        <f t="shared" si="67"/>
        <v>棵</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0.95</v>
      </c>
      <c r="L52" s="104">
        <f t="shared" si="54"/>
        <v>0</v>
      </c>
      <c r="M52" s="110"/>
      <c r="N52" s="102">
        <v>23</v>
      </c>
      <c r="O52" s="103"/>
      <c r="P52" s="103"/>
      <c r="Q52" s="103"/>
      <c r="R52" s="135">
        <f t="shared" si="70"/>
        <v>0</v>
      </c>
      <c r="S52" s="136"/>
      <c r="T52" s="105"/>
      <c r="U52" s="117" t="e">
        <f t="shared" si="50"/>
        <v>#N/A</v>
      </c>
      <c r="V52" s="104" t="e">
        <f t="shared" si="51"/>
        <v>#N/A</v>
      </c>
      <c r="W52" s="118">
        <f t="shared" si="56"/>
        <v>0.95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250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0.95</v>
      </c>
      <c r="L53" s="104">
        <f t="shared" si="54"/>
        <v>0</v>
      </c>
      <c r="M53" s="110"/>
      <c r="N53" s="102">
        <v>24</v>
      </c>
      <c r="O53" s="103"/>
      <c r="P53" s="103"/>
      <c r="Q53" s="103"/>
      <c r="R53" s="135">
        <f t="shared" ref="R53:R59" si="74">+P53</f>
        <v>0</v>
      </c>
      <c r="S53" s="136"/>
      <c r="T53" s="105"/>
      <c r="U53" s="117" t="e">
        <f t="shared" si="50"/>
        <v>#N/A</v>
      </c>
      <c r="V53" s="104" t="e">
        <f t="shared" si="51"/>
        <v>#N/A</v>
      </c>
      <c r="W53" s="118">
        <f t="shared" si="56"/>
        <v>0.95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9</v>
      </c>
      <c r="BE53" s="172">
        <f ca="1">IF(BJ53=0,0,IF(COUNTIF($BG53:$BG$107,BG53)&lt;2,1,0))</f>
        <v>1</v>
      </c>
      <c r="BF53" s="172">
        <v>16</v>
      </c>
      <c r="BG53" s="172" t="str">
        <f t="shared" si="71"/>
        <v>材树</v>
      </c>
      <c r="BH53" s="220">
        <f t="shared" si="69"/>
        <v>1</v>
      </c>
      <c r="BI53" s="172" t="str">
        <f t="shared" si="72"/>
        <v>棵</v>
      </c>
      <c r="BJ53" s="172">
        <f ca="1" t="shared" si="73"/>
        <v>750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0.95</v>
      </c>
      <c r="L54" s="104">
        <f t="shared" si="54"/>
        <v>0</v>
      </c>
      <c r="M54" s="110"/>
      <c r="N54" s="102">
        <v>25</v>
      </c>
      <c r="O54" s="103"/>
      <c r="P54" s="103"/>
      <c r="Q54" s="103"/>
      <c r="R54" s="135">
        <f t="shared" si="74"/>
        <v>0</v>
      </c>
      <c r="S54" s="136"/>
      <c r="T54" s="105"/>
      <c r="U54" s="117" t="e">
        <f t="shared" si="50"/>
        <v>#N/A</v>
      </c>
      <c r="V54" s="104" t="e">
        <f t="shared" si="51"/>
        <v>#N/A</v>
      </c>
      <c r="W54" s="118">
        <f t="shared" si="56"/>
        <v>0.95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0.95</v>
      </c>
      <c r="L55" s="104">
        <f t="shared" si="54"/>
        <v>0</v>
      </c>
      <c r="M55" s="110"/>
      <c r="N55" s="102">
        <v>26</v>
      </c>
      <c r="O55" s="103"/>
      <c r="P55" s="103"/>
      <c r="Q55" s="103"/>
      <c r="R55" s="135">
        <f t="shared" si="74"/>
        <v>0</v>
      </c>
      <c r="S55" s="136"/>
      <c r="T55" s="105"/>
      <c r="U55" s="117" t="e">
        <f t="shared" si="50"/>
        <v>#N/A</v>
      </c>
      <c r="V55" s="104" t="e">
        <f t="shared" si="51"/>
        <v>#N/A</v>
      </c>
      <c r="W55" s="118">
        <f t="shared" si="56"/>
        <v>0.95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0.95</v>
      </c>
      <c r="L56" s="104">
        <f t="shared" si="54"/>
        <v>0</v>
      </c>
      <c r="M56" s="110"/>
      <c r="N56" s="102">
        <v>27</v>
      </c>
      <c r="O56" s="103"/>
      <c r="P56" s="103"/>
      <c r="Q56" s="103"/>
      <c r="R56" s="135">
        <f t="shared" si="74"/>
        <v>0</v>
      </c>
      <c r="S56" s="136"/>
      <c r="T56" s="105"/>
      <c r="U56" s="117" t="e">
        <f t="shared" si="50"/>
        <v>#N/A</v>
      </c>
      <c r="V56" s="104" t="e">
        <f t="shared" si="51"/>
        <v>#N/A</v>
      </c>
      <c r="W56" s="118">
        <f t="shared" si="56"/>
        <v>0.95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0.95</v>
      </c>
      <c r="L57" s="104">
        <f t="shared" si="54"/>
        <v>0</v>
      </c>
      <c r="M57" s="110"/>
      <c r="N57" s="102">
        <v>28</v>
      </c>
      <c r="O57" s="103"/>
      <c r="P57" s="103"/>
      <c r="Q57" s="103"/>
      <c r="R57" s="135">
        <f t="shared" si="74"/>
        <v>0</v>
      </c>
      <c r="S57" s="136"/>
      <c r="T57" s="105"/>
      <c r="U57" s="117" t="e">
        <f t="shared" si="50"/>
        <v>#N/A</v>
      </c>
      <c r="V57" s="104" t="e">
        <f t="shared" si="51"/>
        <v>#N/A</v>
      </c>
      <c r="W57" s="118">
        <f t="shared" si="56"/>
        <v>0.95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0.95</v>
      </c>
      <c r="L58" s="104">
        <f t="shared" si="54"/>
        <v>0</v>
      </c>
      <c r="M58" s="110"/>
      <c r="N58" s="102">
        <v>29</v>
      </c>
      <c r="O58" s="103"/>
      <c r="P58" s="103"/>
      <c r="Q58" s="103"/>
      <c r="R58" s="135">
        <f t="shared" si="74"/>
        <v>0</v>
      </c>
      <c r="S58" s="136"/>
      <c r="T58" s="105"/>
      <c r="U58" s="117" t="e">
        <f t="shared" si="50"/>
        <v>#N/A</v>
      </c>
      <c r="V58" s="104" t="e">
        <f t="shared" si="51"/>
        <v>#N/A</v>
      </c>
      <c r="W58" s="118">
        <f t="shared" si="56"/>
        <v>0.95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0.95</v>
      </c>
      <c r="L59" s="104">
        <f t="shared" si="54"/>
        <v>0</v>
      </c>
      <c r="M59" s="110"/>
      <c r="N59" s="102">
        <v>30</v>
      </c>
      <c r="O59" s="103"/>
      <c r="P59" s="103"/>
      <c r="Q59" s="103"/>
      <c r="R59" s="135">
        <f t="shared" si="74"/>
        <v>0</v>
      </c>
      <c r="S59" s="136"/>
      <c r="T59" s="105"/>
      <c r="U59" s="117" t="e">
        <f t="shared" si="50"/>
        <v>#N/A</v>
      </c>
      <c r="V59" s="104" t="e">
        <f t="shared" si="51"/>
        <v>#N/A</v>
      </c>
      <c r="W59" s="118">
        <f t="shared" si="56"/>
        <v>0.95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24413</v>
      </c>
      <c r="M60" s="120"/>
      <c r="N60" s="107"/>
      <c r="O60" s="103" t="s">
        <v>959</v>
      </c>
      <c r="P60" s="103"/>
      <c r="Q60" s="103"/>
      <c r="R60" s="108"/>
      <c r="S60" s="108"/>
      <c r="T60" s="105"/>
      <c r="U60" s="87"/>
      <c r="V60" s="119"/>
      <c r="W60" s="119"/>
      <c r="X60" s="117">
        <f>SUM(X30:X59)</f>
        <v>20644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果树</v>
      </c>
      <c r="EW60" s="58">
        <f ca="1" t="shared" ref="EW60:EW71" si="76">IF(EV60="","",SUMIF($BG$38:$BG$107,EV60,$BH$38:$BH$107))</f>
        <v>29</v>
      </c>
      <c r="EX60" s="58" t="str">
        <f ca="1" t="shared" ref="EX60:EX71" si="77">IFERROR(VLOOKUP(FE60,$BD$38:$BJ$92,6,0),"")</f>
        <v>棵</v>
      </c>
      <c r="EY60" s="59">
        <f ca="1" t="shared" ref="EY60:EY71" si="78">IF(EV60="","",SUMIF($BG$38:$BG$107,EV60,$BJ$38:$BJ$107))</f>
        <v>10550</v>
      </c>
      <c r="EZ60" s="59" t="str">
        <f ca="1" t="shared" ref="EZ60:EZ70" si="79">IFERROR(VLOOKUP(FF60,$BD$38:$BJ$92,4,0),"")</f>
        <v>海棠</v>
      </c>
      <c r="FA60" s="58">
        <f ca="1" t="shared" ref="FA60:FA70" si="80">IF(EZ60="","",SUMIF($BG$38:$BG$107,EZ60,$BH$38:$BH$107))</f>
        <v>1</v>
      </c>
      <c r="FB60" s="58" t="str">
        <f ca="1" t="shared" ref="FB60:FB70" si="81">IFERROR(VLOOKUP(FF60,$BD$38:$BJ$92,6,0),"")</f>
        <v>棵</v>
      </c>
      <c r="FC60" s="59">
        <f ca="1" t="shared" ref="FC60:FC70" si="82">IF(EZ60="","",SUMIF($BG$38:$BG$107,EZ60,$BJ$38:$BJ$107))</f>
        <v>10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竹子</v>
      </c>
      <c r="EW61" s="58">
        <f ca="1" t="shared" si="76"/>
        <v>5.3</v>
      </c>
      <c r="EX61" s="58" t="str">
        <f ca="1" t="shared" si="77"/>
        <v>㎡</v>
      </c>
      <c r="EY61" s="59">
        <f ca="1" t="shared" si="78"/>
        <v>477</v>
      </c>
      <c r="EZ61" s="59" t="str">
        <f ca="1" t="shared" si="79"/>
        <v>砖墙</v>
      </c>
      <c r="FA61" s="58">
        <f ca="1" t="shared" si="80"/>
        <v>354.21</v>
      </c>
      <c r="FB61" s="58" t="str">
        <f ca="1" t="shared" si="81"/>
        <v>㎡</v>
      </c>
      <c r="FC61" s="59">
        <f ca="1" t="shared" si="82"/>
        <v>68112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126531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冬青</v>
      </c>
      <c r="BH72" s="220">
        <f>ROUND(T186,2)</f>
        <v>24.93</v>
      </c>
      <c r="BI72" s="172" t="str">
        <f>U186</f>
        <v>㎡</v>
      </c>
      <c r="BJ72" s="172">
        <f>X186</f>
        <v>2244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126531</v>
      </c>
      <c r="EY72" s="61"/>
      <c r="EZ72" s="63" t="s">
        <v>962</v>
      </c>
      <c r="FA72" s="64" t="str">
        <f ca="1">TEXT(EX72,"[DBnum2]")&amp;"元整"</f>
        <v>壹拾贰万陆仟伍佰叁拾壹元整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卫矛</v>
      </c>
      <c r="BH73" s="220">
        <f t="shared" ref="BH73:BH104" si="93">ROUND(T187,2)</f>
        <v>17</v>
      </c>
      <c r="BI73" s="172" t="str">
        <f>U187</f>
        <v>棵</v>
      </c>
      <c r="BJ73" s="172">
        <f>X187</f>
        <v>340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果树</v>
      </c>
      <c r="BH78" s="220">
        <f t="shared" si="93"/>
        <v>1</v>
      </c>
      <c r="BI78" s="172" t="str">
        <f t="shared" si="95"/>
        <v>棵</v>
      </c>
      <c r="BJ78" s="172">
        <f ca="1" t="shared" si="96"/>
        <v>700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果树</v>
      </c>
      <c r="BH79" s="220">
        <f t="shared" si="93"/>
        <v>1</v>
      </c>
      <c r="BI79" s="172" t="str">
        <f t="shared" si="95"/>
        <v>棵</v>
      </c>
      <c r="BJ79" s="172">
        <f ca="1" t="shared" si="96"/>
        <v>850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果树</v>
      </c>
      <c r="BH80" s="220">
        <f t="shared" si="93"/>
        <v>7</v>
      </c>
      <c r="BI80" s="172" t="str">
        <f t="shared" si="95"/>
        <v>棵</v>
      </c>
      <c r="BJ80" s="172">
        <f ca="1" t="shared" si="96"/>
        <v>2800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果树</v>
      </c>
      <c r="BH81" s="220">
        <f t="shared" si="93"/>
        <v>9</v>
      </c>
      <c r="BI81" s="172" t="str">
        <f t="shared" si="95"/>
        <v>棵</v>
      </c>
      <c r="BJ81" s="172">
        <f ca="1" t="shared" si="96"/>
        <v>1800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11</v>
      </c>
      <c r="BE82" s="172">
        <f ca="1">IF(BJ82=0,0,IF(COUNTIF($BG82:$BG$107,BG82)&lt;2,1,0))</f>
        <v>1</v>
      </c>
      <c r="BF82" s="172">
        <v>45</v>
      </c>
      <c r="BG82" s="172" t="str">
        <f t="shared" si="94"/>
        <v>果树</v>
      </c>
      <c r="BH82" s="220">
        <f t="shared" si="93"/>
        <v>11</v>
      </c>
      <c r="BI82" s="172" t="str">
        <f t="shared" si="95"/>
        <v>棵</v>
      </c>
      <c r="BJ82" s="172">
        <f ca="1" t="shared" si="96"/>
        <v>4400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12</v>
      </c>
      <c r="BE83" s="172">
        <f>IF(BJ83=0,0,IF(COUNTIF($BG83:$BG$107,BG83)&lt;2,1,0))</f>
        <v>1</v>
      </c>
      <c r="BF83" s="172">
        <v>46</v>
      </c>
      <c r="BG83" s="172" t="str">
        <f t="shared" si="94"/>
        <v>海棠</v>
      </c>
      <c r="BH83" s="220">
        <f t="shared" si="93"/>
        <v>1</v>
      </c>
      <c r="BI83" s="172" t="str">
        <f t="shared" si="95"/>
        <v>棵</v>
      </c>
      <c r="BJ83" s="172">
        <f t="shared" si="96"/>
        <v>10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IF(BJ84=0,0,IF(COUNTIF($BG84:$BG$107,BG84)&lt;2,1,0))</f>
        <v>0</v>
      </c>
      <c r="BF84" s="172">
        <v>47</v>
      </c>
      <c r="BG84" s="172" t="str">
        <f t="shared" si="94"/>
        <v>卫矛</v>
      </c>
      <c r="BH84" s="220">
        <f t="shared" si="93"/>
        <v>0</v>
      </c>
      <c r="BI84" s="172" t="str">
        <f t="shared" si="95"/>
        <v>棵</v>
      </c>
      <c r="BJ84" s="172">
        <f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13</v>
      </c>
      <c r="BE85" s="172">
        <f>IF(BJ85=0,0,IF(COUNTIF($BG85:$BG$107,BG85)&lt;2,1,0))</f>
        <v>1</v>
      </c>
      <c r="BF85" s="172">
        <v>48</v>
      </c>
      <c r="BG85" s="172" t="str">
        <f t="shared" si="94"/>
        <v>竹子</v>
      </c>
      <c r="BH85" s="220">
        <f t="shared" si="93"/>
        <v>5.3</v>
      </c>
      <c r="BI85" s="172" t="str">
        <f t="shared" si="95"/>
        <v>㎡</v>
      </c>
      <c r="BJ85" s="172">
        <f t="shared" si="96"/>
        <v>477</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14</v>
      </c>
      <c r="BE86" s="172">
        <f ca="1">IF(BJ86=0,0,IF(COUNTIF($BG86:$BG$107,BG86)&lt;2,1,0))</f>
        <v>1</v>
      </c>
      <c r="BF86" s="172">
        <v>49</v>
      </c>
      <c r="BG86" s="172" t="str">
        <f t="shared" si="94"/>
        <v>砖墙</v>
      </c>
      <c r="BH86" s="220">
        <f t="shared" si="93"/>
        <v>20.65</v>
      </c>
      <c r="BI86" s="172" t="str">
        <f t="shared" si="95"/>
        <v>㎡</v>
      </c>
      <c r="BJ86" s="172">
        <f ca="1" t="shared" si="96"/>
        <v>2891</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IF(BJ87=0,0,IF(COUNTIF($BG87:$BG$107,BG87)&lt;2,1,0))</f>
        <v>0</v>
      </c>
      <c r="BF87" s="172">
        <v>50</v>
      </c>
      <c r="BG87" s="172" t="str">
        <f t="shared" si="94"/>
        <v>国槐</v>
      </c>
      <c r="BH87" s="220">
        <f t="shared" si="93"/>
        <v>6</v>
      </c>
      <c r="BI87" s="172" t="str">
        <f t="shared" si="95"/>
        <v>棵</v>
      </c>
      <c r="BJ87" s="172">
        <f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IF(BJ88=0,0,IF(COUNTIF($BG88:$BG$107,BG88)&lt;2,1,0))</f>
        <v>0</v>
      </c>
      <c r="BF88" s="172">
        <v>51</v>
      </c>
      <c r="BG88" s="172" t="str">
        <f t="shared" si="94"/>
        <v>国槐</v>
      </c>
      <c r="BH88" s="220">
        <f t="shared" si="93"/>
        <v>18</v>
      </c>
      <c r="BI88" s="172" t="str">
        <f t="shared" si="95"/>
        <v>棵</v>
      </c>
      <c r="BJ88" s="172">
        <f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IF(BJ89=0,0,IF(COUNTIF($BG89:$BG$107,BG89)&lt;2,1,0))</f>
        <v>0</v>
      </c>
      <c r="BF89" s="172">
        <v>52</v>
      </c>
      <c r="BG89" s="172" t="str">
        <f t="shared" si="94"/>
        <v>国槐</v>
      </c>
      <c r="BH89" s="220">
        <f t="shared" si="93"/>
        <v>31</v>
      </c>
      <c r="BI89" s="172" t="str">
        <f t="shared" si="95"/>
        <v>棵</v>
      </c>
      <c r="BJ89" s="172">
        <f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IF(BJ90=0,0,IF(COUNTIF($BG90:$BG$107,BG90)&lt;2,1,0))</f>
        <v>0</v>
      </c>
      <c r="BF90" s="172">
        <v>53</v>
      </c>
      <c r="BG90" s="172" t="str">
        <f t="shared" si="94"/>
        <v>国槐</v>
      </c>
      <c r="BH90" s="220">
        <f t="shared" si="93"/>
        <v>6</v>
      </c>
      <c r="BI90" s="172" t="str">
        <f t="shared" si="95"/>
        <v>棵</v>
      </c>
      <c r="BJ90" s="172">
        <f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IF(BJ91=0,0,IF(COUNTIF($BG91:$BG$107,BG91)&lt;2,1,0))</f>
        <v>0</v>
      </c>
      <c r="BF91" s="172">
        <v>54</v>
      </c>
      <c r="BG91" s="172">
        <f t="shared" si="94"/>
        <v>0</v>
      </c>
      <c r="BH91" s="220">
        <f t="shared" si="93"/>
        <v>2</v>
      </c>
      <c r="BI91" s="172" t="str">
        <f t="shared" si="95"/>
        <v>棵</v>
      </c>
      <c r="BJ91" s="172">
        <f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IF(BJ92=0,0,IF(COUNTIF($BG92:$BG$107,BG92)&lt;2,1,0))</f>
        <v>0</v>
      </c>
      <c r="BF92" s="172">
        <v>55</v>
      </c>
      <c r="BG92" s="172">
        <f t="shared" si="94"/>
        <v>0</v>
      </c>
      <c r="BH92" s="220">
        <f t="shared" si="93"/>
        <v>8</v>
      </c>
      <c r="BI92" s="172" t="str">
        <f t="shared" si="95"/>
        <v>棵</v>
      </c>
      <c r="BJ92" s="172">
        <f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IF(BJ93=0,0,IF(COUNTIF($BG93:$BG$107,BG93)&lt;2,1,0))</f>
        <v>0</v>
      </c>
      <c r="BF93" s="172">
        <v>56</v>
      </c>
      <c r="BG93" s="172">
        <f t="shared" si="94"/>
        <v>0</v>
      </c>
      <c r="BH93" s="220">
        <f t="shared" si="93"/>
        <v>12</v>
      </c>
      <c r="BI93" s="172" t="str">
        <f t="shared" si="95"/>
        <v>棵</v>
      </c>
      <c r="BJ93" s="172">
        <f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IF(BJ94=0,0,IF(COUNTIF($BG94:$BG$107,BG94)&lt;2,1,0))</f>
        <v>0</v>
      </c>
      <c r="BF94" s="172">
        <v>57</v>
      </c>
      <c r="BG94" s="172">
        <f t="shared" si="94"/>
        <v>0</v>
      </c>
      <c r="BH94" s="220">
        <f t="shared" si="93"/>
        <v>1</v>
      </c>
      <c r="BI94" s="172" t="str">
        <f t="shared" si="95"/>
        <v>棵</v>
      </c>
      <c r="BJ94" s="172">
        <f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IF(BJ95=0,0,IF(COUNTIF($BG95:$BG$107,BG95)&lt;2,1,0))</f>
        <v>0</v>
      </c>
      <c r="BF95" s="172">
        <v>58</v>
      </c>
      <c r="BG95" s="172">
        <f t="shared" si="94"/>
        <v>0</v>
      </c>
      <c r="BH95" s="220">
        <f t="shared" si="93"/>
        <v>2</v>
      </c>
      <c r="BI95" s="172" t="str">
        <f t="shared" si="95"/>
        <v>棵</v>
      </c>
      <c r="BJ95" s="172">
        <f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IF(BJ96=0,0,IF(COUNTIF($BG96:$BG$107,BG96)&lt;2,1,0))</f>
        <v>0</v>
      </c>
      <c r="BF96" s="172">
        <v>59</v>
      </c>
      <c r="BG96" s="172">
        <f t="shared" si="94"/>
        <v>0</v>
      </c>
      <c r="BH96" s="220">
        <f t="shared" si="93"/>
        <v>1</v>
      </c>
      <c r="BI96" s="172" t="str">
        <f t="shared" si="95"/>
        <v>棵</v>
      </c>
      <c r="BJ96" s="172">
        <f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孙雨平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126531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壹拾贰万陆仟伍佰叁拾壹元整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206</v>
      </c>
      <c r="E186" s="299" t="s">
        <v>224</v>
      </c>
      <c r="F186" s="147" t="str">
        <f t="shared" ref="F186:F213" si="141">D186</f>
        <v>砖墙</v>
      </c>
      <c r="G186" s="300">
        <f>23.3*3.2</f>
        <v>74.56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13421</v>
      </c>
      <c r="M186" s="110"/>
      <c r="N186" s="102">
        <v>35</v>
      </c>
      <c r="O186" s="103"/>
      <c r="P186" s="103"/>
      <c r="Q186" s="299"/>
      <c r="R186" s="309" t="s">
        <v>1016</v>
      </c>
      <c r="S186" s="310"/>
      <c r="T186" s="303">
        <f>1.6*1.6+1*1*9+(15.6+3.5)*0.7</f>
        <v>24.93</v>
      </c>
      <c r="U186" s="311" t="s">
        <v>12</v>
      </c>
      <c r="V186" s="312">
        <v>90</v>
      </c>
      <c r="W186" s="307">
        <v>1</v>
      </c>
      <c r="X186" s="312">
        <f>ROUND(IFERROR(ROUND(T186,2)*V186*W186,),0)</f>
        <v>2244</v>
      </c>
    </row>
    <row r="187" ht="18" customHeight="1" spans="1:24">
      <c r="A187" s="110"/>
      <c r="B187" s="102">
        <v>2</v>
      </c>
      <c r="C187" s="103" t="s">
        <v>29</v>
      </c>
      <c r="D187" s="103" t="s">
        <v>206</v>
      </c>
      <c r="E187" s="299" t="s">
        <v>220</v>
      </c>
      <c r="F187" s="147" t="str">
        <f t="shared" si="141"/>
        <v>砖墙</v>
      </c>
      <c r="G187" s="300">
        <f>+(33.7+12.2+25.7+2.4)*3.5</f>
        <v>259</v>
      </c>
      <c r="H187" s="301"/>
      <c r="I187" s="91" t="str">
        <f>IFERROR(IF(E187="",VLOOKUP(F187,价格表,2,0),(VLOOKUP(E187,IF({1,0},价格引用表!K:K,价格引用表!I:I),2,0))),"")</f>
        <v>㎡</v>
      </c>
      <c r="J187" s="147">
        <f ca="1">IF(E187="",VLOOKUP(F187,价格表,5,0),VLOOKUP(E187,INDIRECT("价格引用表!K"&amp;MATCH(D187,价格引用表!H:H,0)&amp;":L1200"),2,0))</f>
        <v>200</v>
      </c>
      <c r="K187" s="307">
        <v>1</v>
      </c>
      <c r="L187" s="147">
        <f ca="1" t="shared" ref="L187:L218" si="142">ROUND(IFERROR(ROUND(G187,2)*J187*K187,),0)</f>
        <v>51800</v>
      </c>
      <c r="M187" s="110"/>
      <c r="N187" s="102">
        <v>36</v>
      </c>
      <c r="O187" s="103"/>
      <c r="P187" s="103"/>
      <c r="Q187" s="299"/>
      <c r="R187" s="309" t="s">
        <v>1017</v>
      </c>
      <c r="S187" s="310"/>
      <c r="T187" s="105">
        <f>7+5+5</f>
        <v>17</v>
      </c>
      <c r="U187" s="311" t="s">
        <v>382</v>
      </c>
      <c r="V187" s="312">
        <v>20</v>
      </c>
      <c r="W187" s="307">
        <v>1</v>
      </c>
      <c r="X187" s="312">
        <f t="shared" ref="X187:X218" si="143">ROUND(IFERROR(ROUND(T187,2)*V187*W187,),0)</f>
        <v>340</v>
      </c>
    </row>
    <row r="188" ht="18" customHeight="1" spans="1:24">
      <c r="A188" s="110"/>
      <c r="B188" s="102">
        <v>3</v>
      </c>
      <c r="C188" s="103" t="s">
        <v>32</v>
      </c>
      <c r="D188" s="103" t="s">
        <v>245</v>
      </c>
      <c r="E188" s="299"/>
      <c r="F188" s="147" t="str">
        <f t="shared" si="141"/>
        <v>广场砖、彩砖地面</v>
      </c>
      <c r="G188" s="300">
        <f>+(30.8+2.8)*2.2+1.4*3.6+2.7*11+2.2*5.8+0.9*5.8+(11.7+14.4+3.7*5)*0.6</f>
        <v>153.4</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9204</v>
      </c>
      <c r="M188" s="110"/>
      <c r="N188" s="102">
        <v>37</v>
      </c>
      <c r="O188" s="103"/>
      <c r="P188" s="103"/>
      <c r="Q188" s="299"/>
      <c r="R188" s="309">
        <f>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t="s">
        <v>32</v>
      </c>
      <c r="D189" s="103" t="s">
        <v>244</v>
      </c>
      <c r="E189" s="299"/>
      <c r="F189" s="147" t="str">
        <f t="shared" si="141"/>
        <v>水泥地面</v>
      </c>
      <c r="G189" s="302">
        <f>10.7*8.6+10.7*14.1</f>
        <v>242.89</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12145</v>
      </c>
      <c r="M189" s="110"/>
      <c r="N189" s="102">
        <v>38</v>
      </c>
      <c r="O189" s="103"/>
      <c r="P189" s="103"/>
      <c r="Q189" s="299"/>
      <c r="R189" s="309">
        <f>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336</v>
      </c>
      <c r="E191" s="299"/>
      <c r="F191" s="147" t="str">
        <f t="shared" si="141"/>
        <v>监控摄像头</v>
      </c>
      <c r="G191" s="302">
        <v>7</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1400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289</v>
      </c>
      <c r="E192" s="299" t="s">
        <v>338</v>
      </c>
      <c r="F192" s="147" t="str">
        <f t="shared" si="141"/>
        <v>台阶</v>
      </c>
      <c r="G192" s="302">
        <f>1.2*3.6</f>
        <v>4.32</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1512</v>
      </c>
      <c r="M192" s="110"/>
      <c r="N192" s="102">
        <v>41</v>
      </c>
      <c r="O192" s="103" t="s">
        <v>34</v>
      </c>
      <c r="P192" s="103" t="s">
        <v>339</v>
      </c>
      <c r="Q192" s="299" t="s">
        <v>405</v>
      </c>
      <c r="R192" s="309" t="str">
        <f t="shared" ref="R192:R194" si="145">P192</f>
        <v>果树</v>
      </c>
      <c r="S192" s="310"/>
      <c r="T192" s="105">
        <v>1</v>
      </c>
      <c r="U192" s="311" t="str">
        <f>IFERROR(IF(Q192="",VLOOKUP(R192,价格表,2,0),(VLOOKUP(Q192,IF({1,0},价格引用表!K:K,价格引用表!I:I),2,0))),"")</f>
        <v>棵</v>
      </c>
      <c r="V192" s="312">
        <f ca="1">IF(Q192="",VLOOKUP(R192,价格表,5,0),VLOOKUP(Q192,INDIRECT("价格引用表!K"&amp;MATCH(R192,价格引用表!H:H,0)&amp;":L1200"),2,0))</f>
        <v>700</v>
      </c>
      <c r="W192" s="307">
        <v>1</v>
      </c>
      <c r="X192" s="312">
        <f ca="1" t="shared" si="143"/>
        <v>700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t="s">
        <v>34</v>
      </c>
      <c r="P193" s="103" t="s">
        <v>339</v>
      </c>
      <c r="Q193" s="299" t="s">
        <v>406</v>
      </c>
      <c r="R193" s="309" t="str">
        <f t="shared" si="145"/>
        <v>果树</v>
      </c>
      <c r="S193" s="310"/>
      <c r="T193" s="105">
        <v>1</v>
      </c>
      <c r="U193" s="311" t="str">
        <f>IFERROR(IF(Q193="",VLOOKUP(R193,价格表,2,0),(VLOOKUP(Q193,IF({1,0},价格引用表!K:K,价格引用表!I:I),2,0))),"")</f>
        <v>棵</v>
      </c>
      <c r="V193" s="312">
        <f ca="1">IF(Q193="",VLOOKUP(R193,价格表,5,0),VLOOKUP(Q193,INDIRECT("价格引用表!K"&amp;MATCH(R193,价格引用表!H:H,0)&amp;":L1200"),2,0))</f>
        <v>850</v>
      </c>
      <c r="W193" s="307">
        <v>1</v>
      </c>
      <c r="X193" s="312">
        <f ca="1" t="shared" si="143"/>
        <v>850</v>
      </c>
    </row>
    <row r="194" ht="18" customHeight="1" spans="1:24">
      <c r="A194" s="110"/>
      <c r="B194" s="102">
        <v>9</v>
      </c>
      <c r="C194" s="103" t="s">
        <v>32</v>
      </c>
      <c r="D194" s="103" t="s">
        <v>245</v>
      </c>
      <c r="E194" s="299"/>
      <c r="F194" s="147" t="str">
        <f t="shared" si="141"/>
        <v>广场砖、彩砖地面</v>
      </c>
      <c r="G194" s="302">
        <f>15.8*12.7+14.2*1.1+1.8*8.7</f>
        <v>231.94</v>
      </c>
      <c r="H194" s="303"/>
      <c r="I194" s="91" t="str">
        <f>IFERROR(IF(E194="",VLOOKUP(F194,价格表,2,0),(VLOOKUP(E194,IF({1,0},价格引用表!K:K,价格引用表!I:I),2,0))),"")</f>
        <v>㎡</v>
      </c>
      <c r="J194" s="147">
        <f ca="1">IF(E194="",VLOOKUP(F194,价格表,5,0),VLOOKUP(E194,INDIRECT("价格引用表!K"&amp;MATCH(D194,价格引用表!H:H,0)&amp;":L1200"),2,0))</f>
        <v>60</v>
      </c>
      <c r="K194" s="307">
        <v>1</v>
      </c>
      <c r="L194" s="147">
        <f ca="1" t="shared" si="142"/>
        <v>13916</v>
      </c>
      <c r="M194" s="110"/>
      <c r="N194" s="102">
        <v>43</v>
      </c>
      <c r="O194" s="103" t="s">
        <v>34</v>
      </c>
      <c r="P194" s="103" t="s">
        <v>339</v>
      </c>
      <c r="Q194" s="299" t="s">
        <v>403</v>
      </c>
      <c r="R194" s="309" t="str">
        <f t="shared" si="145"/>
        <v>果树</v>
      </c>
      <c r="S194" s="310"/>
      <c r="T194" s="105">
        <v>7</v>
      </c>
      <c r="U194" s="311" t="str">
        <f>IFERROR(IF(Q194="",VLOOKUP(R194,价格表,2,0),(VLOOKUP(Q194,IF({1,0},价格引用表!K:K,价格引用表!I:I),2,0))),"")</f>
        <v>棵</v>
      </c>
      <c r="V194" s="312">
        <f ca="1">IF(Q194="",VLOOKUP(R194,价格表,5,0),VLOOKUP(Q194,INDIRECT("价格引用表!K"&amp;MATCH(R194,价格引用表!H:H,0)&amp;":L1200"),2,0))</f>
        <v>400</v>
      </c>
      <c r="W194" s="307">
        <v>1</v>
      </c>
      <c r="X194" s="312">
        <f ca="1" t="shared" si="143"/>
        <v>2800</v>
      </c>
    </row>
    <row r="195" ht="18" customHeight="1" spans="1:24">
      <c r="A195" s="110"/>
      <c r="B195" s="102">
        <v>10</v>
      </c>
      <c r="C195" s="103" t="s">
        <v>32</v>
      </c>
      <c r="D195" s="103" t="s">
        <v>246</v>
      </c>
      <c r="E195" s="299"/>
      <c r="F195" s="147" t="str">
        <f t="shared" si="141"/>
        <v>平砖地面</v>
      </c>
      <c r="G195" s="300">
        <f>0.6*12.7</f>
        <v>7.62</v>
      </c>
      <c r="H195" s="301"/>
      <c r="I195" s="91" t="str">
        <f>IFERROR(IF(E195="",VLOOKUP(F195,价格表,2,0),(VLOOKUP(E195,IF({1,0},价格引用表!K:K,价格引用表!I:I),2,0))),"")</f>
        <v>㎡</v>
      </c>
      <c r="J195" s="147">
        <f ca="1">IF(E195="",VLOOKUP(F195,价格表,5,0),VLOOKUP(E195,INDIRECT("价格引用表!K"&amp;MATCH(D195,价格引用表!H:H,0)&amp;":L1200"),2,0))</f>
        <v>25</v>
      </c>
      <c r="K195" s="307">
        <v>1</v>
      </c>
      <c r="L195" s="147">
        <f ca="1" t="shared" si="142"/>
        <v>191</v>
      </c>
      <c r="M195" s="110"/>
      <c r="N195" s="102">
        <v>44</v>
      </c>
      <c r="O195" s="103" t="s">
        <v>34</v>
      </c>
      <c r="P195" s="103" t="s">
        <v>339</v>
      </c>
      <c r="Q195" s="299" t="s">
        <v>402</v>
      </c>
      <c r="R195" s="309" t="str">
        <f t="shared" ref="R195:R196" si="146">P195</f>
        <v>果树</v>
      </c>
      <c r="S195" s="310"/>
      <c r="T195" s="105">
        <v>9</v>
      </c>
      <c r="U195" s="311" t="str">
        <f>IFERROR(IF(Q195="",VLOOKUP(R195,价格表,2,0),(VLOOKUP(Q195,IF({1,0},价格引用表!K:K,价格引用表!I:I),2,0))),"")</f>
        <v>棵</v>
      </c>
      <c r="V195" s="312">
        <f ca="1">IF(Q195="",VLOOKUP(R195,价格表,5,0),VLOOKUP(Q195,INDIRECT("价格引用表!K"&amp;MATCH(R195,价格引用表!H:H,0)&amp;":L1200"),2,0))</f>
        <v>200</v>
      </c>
      <c r="W195" s="307">
        <v>1</v>
      </c>
      <c r="X195" s="312">
        <f ca="1" t="shared" si="143"/>
        <v>1800</v>
      </c>
    </row>
    <row r="196" ht="18" customHeight="1" spans="1:24">
      <c r="A196" s="110"/>
      <c r="B196" s="102">
        <v>11</v>
      </c>
      <c r="C196" s="103"/>
      <c r="D196" s="103" t="s">
        <v>295</v>
      </c>
      <c r="E196" s="299"/>
      <c r="F196" s="147" t="str">
        <f t="shared" si="141"/>
        <v>窝</v>
      </c>
      <c r="G196" s="302">
        <v>1</v>
      </c>
      <c r="H196" s="303"/>
      <c r="I196" s="91" t="str">
        <f>IFERROR(IF(E196="",VLOOKUP(F196,价格表,2,0),(VLOOKUP(E196,IF({1,0},价格引用表!K:K,价格引用表!I:I),2,0))),"")</f>
        <v>个</v>
      </c>
      <c r="J196" s="147">
        <f ca="1">IF(E196="",VLOOKUP(F196,价格表,5,0),VLOOKUP(E196,INDIRECT("价格引用表!K"&amp;MATCH(D196,价格引用表!H:H,0)&amp;":L1200"),2,0))</f>
        <v>150</v>
      </c>
      <c r="K196" s="307">
        <v>1</v>
      </c>
      <c r="L196" s="147">
        <f ca="1" t="shared" si="142"/>
        <v>150</v>
      </c>
      <c r="M196" s="110"/>
      <c r="N196" s="102">
        <v>45</v>
      </c>
      <c r="O196" s="103" t="s">
        <v>34</v>
      </c>
      <c r="P196" s="103" t="s">
        <v>339</v>
      </c>
      <c r="Q196" s="299" t="s">
        <v>403</v>
      </c>
      <c r="R196" s="309" t="str">
        <f t="shared" si="146"/>
        <v>果树</v>
      </c>
      <c r="S196" s="310"/>
      <c r="T196" s="105">
        <v>11</v>
      </c>
      <c r="U196" s="311" t="str">
        <f>IFERROR(IF(Q196="",VLOOKUP(R196,价格表,2,0),(VLOOKUP(Q196,IF({1,0},价格引用表!K:K,价格引用表!I:I),2,0))),"")</f>
        <v>棵</v>
      </c>
      <c r="V196" s="312">
        <f ca="1">IF(Q196="",VLOOKUP(R196,价格表,5,0),VLOOKUP(Q196,INDIRECT("价格引用表!K"&amp;MATCH(R196,价格引用表!H:H,0)&amp;":L1200"),2,0))</f>
        <v>400</v>
      </c>
      <c r="W196" s="307">
        <v>1</v>
      </c>
      <c r="X196" s="312">
        <f ca="1" t="shared" si="143"/>
        <v>4400</v>
      </c>
    </row>
    <row r="197" ht="18" customHeight="1" spans="1:33">
      <c r="A197" s="110"/>
      <c r="B197" s="102">
        <v>12</v>
      </c>
      <c r="C197" s="103" t="s">
        <v>34</v>
      </c>
      <c r="D197" s="103" t="s">
        <v>337</v>
      </c>
      <c r="E197" s="299" t="s">
        <v>383</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20</v>
      </c>
      <c r="K197" s="307">
        <v>1</v>
      </c>
      <c r="L197" s="147">
        <f ca="1" t="shared" si="142"/>
        <v>20</v>
      </c>
      <c r="M197" s="110"/>
      <c r="N197" s="102">
        <v>46</v>
      </c>
      <c r="O197" s="103"/>
      <c r="P197" s="103"/>
      <c r="Q197" s="299"/>
      <c r="R197" s="309" t="s">
        <v>673</v>
      </c>
      <c r="S197" s="310"/>
      <c r="T197" s="105">
        <v>1</v>
      </c>
      <c r="U197" s="311" t="s">
        <v>382</v>
      </c>
      <c r="V197" s="312">
        <v>10</v>
      </c>
      <c r="W197" s="307">
        <v>1</v>
      </c>
      <c r="X197" s="312">
        <f t="shared" si="143"/>
        <v>10</v>
      </c>
      <c r="Y197" s="202"/>
      <c r="Z197" s="202"/>
      <c r="AA197" s="202"/>
      <c r="AB197" s="202"/>
      <c r="AC197" s="202"/>
      <c r="AD197" s="202"/>
      <c r="AE197" s="202"/>
      <c r="AF197" s="202"/>
      <c r="AG197" s="202"/>
    </row>
    <row r="198" ht="18" customHeight="1" spans="1:33">
      <c r="A198" s="110"/>
      <c r="B198" s="102">
        <v>13</v>
      </c>
      <c r="C198" s="103" t="s">
        <v>34</v>
      </c>
      <c r="D198" s="103" t="s">
        <v>337</v>
      </c>
      <c r="E198" s="299" t="s">
        <v>386</v>
      </c>
      <c r="F198" s="147" t="str">
        <f t="shared" si="141"/>
        <v>材树</v>
      </c>
      <c r="G198" s="302">
        <v>4</v>
      </c>
      <c r="H198" s="303"/>
      <c r="I198" s="91" t="str">
        <f>IFERROR(IF(E198="",VLOOKUP(F198,价格表,2,0),(VLOOKUP(E198,IF({1,0},价格引用表!K:K,价格引用表!I:I),2,0))),"")</f>
        <v>棵</v>
      </c>
      <c r="J198" s="147">
        <f ca="1">IF(E198="",VLOOKUP(F198,价格表,5,0),VLOOKUP(E198,INDIRECT("价格引用表!K"&amp;MATCH(D198,价格引用表!H:H,0)&amp;":L1200"),2,0))</f>
        <v>150</v>
      </c>
      <c r="K198" s="307">
        <v>1</v>
      </c>
      <c r="L198" s="147">
        <f ca="1" t="shared" si="142"/>
        <v>600</v>
      </c>
      <c r="M198" s="110"/>
      <c r="N198" s="102">
        <v>47</v>
      </c>
      <c r="O198" s="103"/>
      <c r="P198" s="103"/>
      <c r="Q198" s="299"/>
      <c r="R198" s="309" t="s">
        <v>1017</v>
      </c>
      <c r="S198" s="310"/>
      <c r="T198" s="105"/>
      <c r="U198" s="311" t="s">
        <v>382</v>
      </c>
      <c r="V198" s="312">
        <v>30</v>
      </c>
      <c r="W198" s="307">
        <v>1</v>
      </c>
      <c r="X198" s="312">
        <f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387</v>
      </c>
      <c r="F199" s="147" t="str">
        <f t="shared" si="141"/>
        <v>材树</v>
      </c>
      <c r="G199" s="302">
        <v>2</v>
      </c>
      <c r="H199" s="303"/>
      <c r="I199" s="91" t="str">
        <f>IFERROR(IF(E199="",VLOOKUP(F199,价格表,2,0),(VLOOKUP(E199,IF({1,0},价格引用表!K:K,价格引用表!I:I),2,0))),"")</f>
        <v>棵</v>
      </c>
      <c r="J199" s="147">
        <f ca="1">IF(E199="",VLOOKUP(F199,价格表,5,0),VLOOKUP(E199,INDIRECT("价格引用表!K"&amp;MATCH(D199,价格引用表!H:H,0)&amp;":L1200"),2,0))</f>
        <v>200</v>
      </c>
      <c r="K199" s="307">
        <v>1</v>
      </c>
      <c r="L199" s="147">
        <f ca="1" t="shared" si="142"/>
        <v>400</v>
      </c>
      <c r="M199" s="110"/>
      <c r="N199" s="102">
        <v>48</v>
      </c>
      <c r="O199" s="103"/>
      <c r="P199" s="103"/>
      <c r="Q199" s="299"/>
      <c r="R199" s="309" t="s">
        <v>1018</v>
      </c>
      <c r="S199" s="310"/>
      <c r="T199" s="105">
        <f>5.3*1</f>
        <v>5.3</v>
      </c>
      <c r="U199" s="311" t="s">
        <v>12</v>
      </c>
      <c r="V199" s="312">
        <v>90</v>
      </c>
      <c r="W199" s="307">
        <v>1</v>
      </c>
      <c r="X199" s="312">
        <f t="shared" si="143"/>
        <v>477</v>
      </c>
      <c r="Y199" s="202"/>
      <c r="Z199" s="202"/>
      <c r="AA199" s="202"/>
      <c r="AB199" s="202"/>
      <c r="AC199" s="202"/>
      <c r="AD199" s="202"/>
      <c r="AE199" s="202"/>
      <c r="AF199" s="202"/>
      <c r="AG199" s="202"/>
    </row>
    <row r="200" ht="18" customHeight="1" spans="1:33">
      <c r="A200" s="110"/>
      <c r="B200" s="102">
        <v>15</v>
      </c>
      <c r="C200" s="103" t="s">
        <v>34</v>
      </c>
      <c r="D200" s="103" t="s">
        <v>337</v>
      </c>
      <c r="E200" s="299" t="s">
        <v>388</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250</v>
      </c>
      <c r="K200" s="307">
        <v>1</v>
      </c>
      <c r="L200" s="147">
        <f ca="1" t="shared" si="142"/>
        <v>250</v>
      </c>
      <c r="M200" s="110"/>
      <c r="N200" s="102">
        <v>49</v>
      </c>
      <c r="O200" s="103" t="s">
        <v>29</v>
      </c>
      <c r="P200" s="103" t="s">
        <v>206</v>
      </c>
      <c r="Q200" s="299" t="s">
        <v>218</v>
      </c>
      <c r="R200" s="309" t="str">
        <f>P200</f>
        <v>砖墙</v>
      </c>
      <c r="S200" s="310"/>
      <c r="T200" s="105">
        <f>+(15.4+14.1)*0.7</f>
        <v>20.65</v>
      </c>
      <c r="U200" s="311" t="str">
        <f>IFERROR(IF(Q200="",VLOOKUP(R200,价格表,2,0),(VLOOKUP(Q200,IF({1,0},价格引用表!K:K,价格引用表!I:I),2,0))),"")</f>
        <v>㎡</v>
      </c>
      <c r="V200" s="312">
        <f ca="1">IF(Q200="",VLOOKUP(R200,价格表,5,0),VLOOKUP(Q200,INDIRECT("价格引用表!K"&amp;MATCH(R200,价格引用表!H:H,0)&amp;":L1200"),2,0))</f>
        <v>140</v>
      </c>
      <c r="W200" s="307">
        <v>1</v>
      </c>
      <c r="X200" s="312">
        <f ca="1" t="shared" si="143"/>
        <v>2891</v>
      </c>
      <c r="Y200" s="202"/>
      <c r="Z200" s="202"/>
      <c r="AA200" s="202"/>
      <c r="AB200" s="202"/>
      <c r="AC200" s="202"/>
      <c r="AD200" s="202"/>
      <c r="AE200" s="202"/>
      <c r="AF200" s="202"/>
      <c r="AG200" s="202"/>
    </row>
    <row r="201" ht="18" customHeight="1" spans="1:33">
      <c r="A201" s="110"/>
      <c r="B201" s="102">
        <v>16</v>
      </c>
      <c r="C201" s="103" t="s">
        <v>34</v>
      </c>
      <c r="D201" s="103" t="s">
        <v>337</v>
      </c>
      <c r="E201" s="299" t="s">
        <v>391</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750</v>
      </c>
      <c r="K201" s="307">
        <v>1</v>
      </c>
      <c r="L201" s="147">
        <f ca="1" t="shared" si="142"/>
        <v>750</v>
      </c>
      <c r="M201" s="110"/>
      <c r="N201" s="102">
        <v>50</v>
      </c>
      <c r="O201" s="103"/>
      <c r="P201" s="103"/>
      <c r="Q201" s="299" t="s">
        <v>1019</v>
      </c>
      <c r="R201" s="309" t="s">
        <v>651</v>
      </c>
      <c r="S201" s="310"/>
      <c r="T201" s="105">
        <v>6</v>
      </c>
      <c r="U201" s="311" t="s">
        <v>382</v>
      </c>
      <c r="V201" s="312">
        <v>750</v>
      </c>
      <c r="W201" s="307">
        <v>1</v>
      </c>
      <c r="X201" s="312"/>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t="s">
        <v>1020</v>
      </c>
      <c r="R202" s="309" t="s">
        <v>651</v>
      </c>
      <c r="S202" s="310"/>
      <c r="T202" s="105">
        <v>18</v>
      </c>
      <c r="U202" s="311" t="s">
        <v>382</v>
      </c>
      <c r="V202" s="312">
        <v>500</v>
      </c>
      <c r="W202" s="307">
        <v>1</v>
      </c>
      <c r="X202" s="312"/>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t="s">
        <v>1021</v>
      </c>
      <c r="R203" s="309" t="s">
        <v>651</v>
      </c>
      <c r="S203" s="310"/>
      <c r="T203" s="105">
        <v>31</v>
      </c>
      <c r="U203" s="311" t="s">
        <v>382</v>
      </c>
      <c r="V203" s="312">
        <v>280</v>
      </c>
      <c r="W203" s="307">
        <v>1</v>
      </c>
      <c r="X203" s="312"/>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t="s">
        <v>1022</v>
      </c>
      <c r="R204" s="309" t="s">
        <v>651</v>
      </c>
      <c r="S204" s="310"/>
      <c r="T204" s="105">
        <v>6</v>
      </c>
      <c r="U204" s="311" t="s">
        <v>382</v>
      </c>
      <c r="V204" s="312">
        <v>90</v>
      </c>
      <c r="W204" s="307">
        <v>1</v>
      </c>
      <c r="X204" s="312"/>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t="s">
        <v>403</v>
      </c>
      <c r="R205" s="309">
        <f t="shared" ref="R205:R212" si="147">P205</f>
        <v>0</v>
      </c>
      <c r="S205" s="310"/>
      <c r="T205" s="105">
        <v>2</v>
      </c>
      <c r="U205" s="311" t="str">
        <f>IFERROR(IF(Q205="",VLOOKUP(R205,价格表,2,0),(VLOOKUP(Q205,IF({1,0},价格引用表!K:K,价格引用表!I:I),2,0))),"")</f>
        <v>棵</v>
      </c>
      <c r="V205" s="312" t="e">
        <f ca="1">IF(Q205="",VLOOKUP(R205,价格表,5,0),VLOOKUP(Q205,INDIRECT("价格引用表!K"&amp;MATCH(R205,价格引用表!H:H,0)&amp;":L1200"),2,0))</f>
        <v>#N/A</v>
      </c>
      <c r="W205" s="307">
        <v>1</v>
      </c>
      <c r="X205" s="312"/>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t="s">
        <v>404</v>
      </c>
      <c r="R206" s="309">
        <f t="shared" si="147"/>
        <v>0</v>
      </c>
      <c r="S206" s="310"/>
      <c r="T206" s="105">
        <v>8</v>
      </c>
      <c r="U206" s="311" t="str">
        <f>IFERROR(IF(Q206="",VLOOKUP(R206,价格表,2,0),(VLOOKUP(Q206,IF({1,0},价格引用表!K:K,价格引用表!I:I),2,0))),"")</f>
        <v>棵</v>
      </c>
      <c r="V206" s="312" t="e">
        <f ca="1">IF(Q206="",VLOOKUP(R206,价格表,5,0),VLOOKUP(Q206,INDIRECT("价格引用表!K"&amp;MATCH(R206,价格引用表!H:H,0)&amp;":L1200"),2,0))</f>
        <v>#N/A</v>
      </c>
      <c r="W206" s="307">
        <v>1</v>
      </c>
      <c r="X206" s="312"/>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t="s">
        <v>402</v>
      </c>
      <c r="R207" s="309">
        <f t="shared" si="147"/>
        <v>0</v>
      </c>
      <c r="S207" s="310"/>
      <c r="T207" s="105">
        <v>12</v>
      </c>
      <c r="U207" s="311" t="str">
        <f>IFERROR(IF(Q207="",VLOOKUP(R207,价格表,2,0),(VLOOKUP(Q207,IF({1,0},价格引用表!K:K,价格引用表!I:I),2,0))),"")</f>
        <v>棵</v>
      </c>
      <c r="V207" s="312" t="e">
        <f ca="1">IF(Q207="",VLOOKUP(R207,价格表,5,0),VLOOKUP(Q207,INDIRECT("价格引用表!K"&amp;MATCH(R207,价格引用表!H:H,0)&amp;":L1200"),2,0))</f>
        <v>#N/A</v>
      </c>
      <c r="W207" s="307">
        <v>1</v>
      </c>
      <c r="X207" s="312"/>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t="s">
        <v>386</v>
      </c>
      <c r="R208" s="309">
        <f t="shared" si="147"/>
        <v>0</v>
      </c>
      <c r="S208" s="310"/>
      <c r="T208" s="105">
        <v>1</v>
      </c>
      <c r="U208" s="311" t="str">
        <f>IFERROR(IF(Q208="",VLOOKUP(R208,价格表,2,0),(VLOOKUP(Q208,IF({1,0},价格引用表!K:K,价格引用表!I:I),2,0))),"")</f>
        <v>棵</v>
      </c>
      <c r="V208" s="312" t="e">
        <f ca="1">IF(Q208="",VLOOKUP(R208,价格表,5,0),VLOOKUP(Q208,INDIRECT("价格引用表!K"&amp;MATCH(R208,价格引用表!H:H,0)&amp;":L1200"),2,0))</f>
        <v>#N/A</v>
      </c>
      <c r="W208" s="307">
        <v>1</v>
      </c>
      <c r="X208" s="312"/>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t="s">
        <v>385</v>
      </c>
      <c r="R209" s="309">
        <f t="shared" si="147"/>
        <v>0</v>
      </c>
      <c r="S209" s="310"/>
      <c r="T209" s="105">
        <v>2</v>
      </c>
      <c r="U209" s="311" t="str">
        <f>IFERROR(IF(Q209="",VLOOKUP(R209,价格表,2,0),(VLOOKUP(Q209,IF({1,0},价格引用表!K:K,价格引用表!I:I),2,0))),"")</f>
        <v>棵</v>
      </c>
      <c r="V209" s="312" t="e">
        <f ca="1">IF(Q209="",VLOOKUP(R209,价格表,5,0),VLOOKUP(Q209,INDIRECT("价格引用表!K"&amp;MATCH(R209,价格引用表!H:H,0)&amp;":L1200"),2,0))</f>
        <v>#N/A</v>
      </c>
      <c r="W209" s="307">
        <v>1</v>
      </c>
      <c r="X209" s="312"/>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t="s">
        <v>387</v>
      </c>
      <c r="R210" s="309">
        <f t="shared" si="147"/>
        <v>0</v>
      </c>
      <c r="S210" s="310"/>
      <c r="T210" s="105">
        <v>1</v>
      </c>
      <c r="U210" s="311" t="str">
        <f>IFERROR(IF(Q210="",VLOOKUP(R210,价格表,2,0),(VLOOKUP(Q210,IF({1,0},价格引用表!K:K,价格引用表!I:I),2,0))),"")</f>
        <v>棵</v>
      </c>
      <c r="V210" s="312" t="e">
        <f ca="1">IF(Q210="",VLOOKUP(R210,价格表,5,0),VLOOKUP(Q210,INDIRECT("价格引用表!K"&amp;MATCH(R210,价格引用表!H:H,0)&amp;":L1200"),2,0))</f>
        <v>#N/A</v>
      </c>
      <c r="W210" s="307">
        <v>1</v>
      </c>
      <c r="X210" s="312"/>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126871</v>
      </c>
      <c r="W219" s="329"/>
      <c r="X219" s="328"/>
    </row>
    <row r="220" ht="42" customHeight="1" spans="1:24">
      <c r="A220" s="404" t="s">
        <v>1023</v>
      </c>
      <c r="B220" s="314"/>
      <c r="C220" s="314"/>
      <c r="D220" s="314"/>
      <c r="E220" s="315"/>
      <c r="F220" s="316" t="e">
        <f ca="1">N220+U220</f>
        <v>#DIV/0!</v>
      </c>
      <c r="G220" s="316"/>
      <c r="H220" s="316"/>
      <c r="I220" s="316"/>
      <c r="J220" s="405" t="s">
        <v>936</v>
      </c>
      <c r="K220" s="320"/>
      <c r="L220" s="320"/>
      <c r="M220" s="320"/>
      <c r="N220" s="316" t="e">
        <f>E28</f>
        <v>#DIV/0!</v>
      </c>
      <c r="O220" s="316"/>
      <c r="P220" s="316"/>
      <c r="Q220" s="316"/>
      <c r="R220" s="405" t="s">
        <v>1024</v>
      </c>
      <c r="S220" s="320"/>
      <c r="T220" s="320"/>
      <c r="U220" s="316">
        <f ca="1">V219</f>
        <v>126871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G6" sqref="G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0201015-01-01-0011-Z1</v>
      </c>
      <c r="C3" s="36"/>
      <c r="D3" s="36"/>
      <c r="E3" s="37" t="str">
        <f>输机表!U2&amp;输机表!Y2</f>
        <v>康正（容城县）2024评字第7号-午方北庄村1-11</v>
      </c>
      <c r="F3" s="37"/>
      <c r="G3" s="37"/>
      <c r="H3" s="37"/>
    </row>
    <row r="4" ht="16.5" customHeight="1" spans="1:8">
      <c r="A4" s="38" t="s">
        <v>942</v>
      </c>
      <c r="B4" s="39" t="str">
        <f>输机表!D2</f>
        <v>孙雨平</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431.17</v>
      </c>
      <c r="C7" s="50">
        <f ca="1">IF(COUNTIF(输机表!$C$4:$C$27,K7&amp;"*")=0,IFERROR(VLOOKUP(K7,房体结构,23,0),""),ROUND(SUMIF(输机表!$C$4:$C$27,K7&amp;"*",输机表!$Z$4:$Z$27)/B7,0))</f>
        <v>1124</v>
      </c>
      <c r="D7" s="50">
        <f ca="1">IFERROR(ROUND(C7*B7,0),"")</f>
        <v>484635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1031</v>
      </c>
      <c r="L7" s="69" t="s">
        <v>1032</v>
      </c>
      <c r="M7" s="70" t="s">
        <v>1033</v>
      </c>
      <c r="N7">
        <f ca="1">SUMIFS(B7:B11,A7:A11,"F*")+SUMIFS(F7:F11,E7:E11,"F*")</f>
        <v>431.17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1034</v>
      </c>
      <c r="L8" s="69" t="s">
        <v>1035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1036</v>
      </c>
      <c r="L9" s="69" t="s">
        <v>1037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1038</v>
      </c>
      <c r="L10" s="69" t="s">
        <v>1039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1040</v>
      </c>
      <c r="L11" s="69" t="s">
        <v>1041</v>
      </c>
      <c r="M11" s="71"/>
    </row>
    <row r="12" ht="19.5" customHeight="1" spans="1:13">
      <c r="A12" s="48" t="s">
        <v>953</v>
      </c>
      <c r="B12" s="48"/>
      <c r="C12" s="52">
        <f ca="1">SUM(B7:B11)+SUM(F7:F11)</f>
        <v>431.17</v>
      </c>
      <c r="D12" s="53"/>
      <c r="E12" s="54" t="s">
        <v>954</v>
      </c>
      <c r="F12" s="54"/>
      <c r="G12" s="55">
        <f ca="1">SUM(D7:D11)+SUM(H7:H11)</f>
        <v>484635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水泥地面</v>
      </c>
      <c r="B15" s="58">
        <f ca="1" t="shared" ref="B15:B41" si="3">IF(A15="","",SUMIF(附属物名称,A15,附属物数量))</f>
        <v>242.89</v>
      </c>
      <c r="C15" s="58" t="str">
        <f ca="1" t="shared" ref="C15:C26" si="4">IFERROR(VLOOKUP(K15,附属物位置,6,0),"")</f>
        <v>㎡</v>
      </c>
      <c r="D15" s="59">
        <f ca="1" t="shared" ref="D15:D26" si="5">IF(A15="","",SUMIF(附属物名称,A15,附属物金额))</f>
        <v>12145</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监控摄像头</v>
      </c>
      <c r="B16" s="58">
        <f ca="1" t="shared" si="3"/>
        <v>7</v>
      </c>
      <c r="C16" s="58" t="str">
        <f ca="1" t="shared" si="4"/>
        <v>个</v>
      </c>
      <c r="D16" s="59">
        <f ca="1" t="shared" si="5"/>
        <v>1400</v>
      </c>
      <c r="E16" s="59" t="str">
        <f ca="1" t="shared" si="6"/>
        <v>台阶</v>
      </c>
      <c r="F16" s="58">
        <f ca="1" t="shared" si="7"/>
        <v>4.32</v>
      </c>
      <c r="G16" s="58" t="str">
        <f ca="1" t="shared" si="8"/>
        <v>㎡</v>
      </c>
      <c r="H16" s="59">
        <f ca="1" t="shared" si="9"/>
        <v>1512</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广场砖、彩砖地面</v>
      </c>
      <c r="F17" s="58">
        <f ca="1" t="shared" si="7"/>
        <v>385.34</v>
      </c>
      <c r="G17" s="58" t="str">
        <f ca="1" t="shared" si="8"/>
        <v>㎡</v>
      </c>
      <c r="H17" s="59">
        <f ca="1" t="shared" si="9"/>
        <v>23120</v>
      </c>
      <c r="K17" s="72">
        <v>5</v>
      </c>
      <c r="L17" s="72">
        <v>6</v>
      </c>
      <c r="M17" s="71"/>
    </row>
    <row r="18" ht="17.25" customHeight="1" spans="1:13">
      <c r="A18" s="58" t="str">
        <f ca="1" t="shared" si="2"/>
        <v>平砖地面</v>
      </c>
      <c r="B18" s="58">
        <f ca="1" t="shared" si="3"/>
        <v>7.62</v>
      </c>
      <c r="C18" s="58" t="str">
        <f ca="1" t="shared" si="4"/>
        <v>㎡</v>
      </c>
      <c r="D18" s="59">
        <f ca="1" t="shared" si="5"/>
        <v>191</v>
      </c>
      <c r="E18" s="59" t="str">
        <f ca="1" t="shared" si="6"/>
        <v>窝</v>
      </c>
      <c r="F18" s="58">
        <f ca="1" t="shared" si="7"/>
        <v>1</v>
      </c>
      <c r="G18" s="58" t="str">
        <f ca="1" t="shared" si="8"/>
        <v>个</v>
      </c>
      <c r="H18" s="59">
        <f ca="1" t="shared" si="9"/>
        <v>150</v>
      </c>
      <c r="K18" s="72">
        <v>7</v>
      </c>
      <c r="L18" s="72">
        <v>8</v>
      </c>
      <c r="M18" s="71"/>
    </row>
    <row r="19" ht="17.25" customHeight="1" spans="1:13">
      <c r="A19" s="58" t="str">
        <f ca="1" t="shared" si="2"/>
        <v>材树</v>
      </c>
      <c r="B19" s="58">
        <f ca="1" t="shared" si="3"/>
        <v>9</v>
      </c>
      <c r="C19" s="58" t="str">
        <f ca="1" t="shared" si="4"/>
        <v>棵</v>
      </c>
      <c r="D19" s="59">
        <f ca="1" t="shared" si="5"/>
        <v>2020</v>
      </c>
      <c r="E19" s="59" t="str">
        <f ca="1" t="shared" si="6"/>
        <v>冬青</v>
      </c>
      <c r="F19" s="58">
        <f ca="1" t="shared" si="7"/>
        <v>24.93</v>
      </c>
      <c r="G19" s="58" t="str">
        <f ca="1" t="shared" si="8"/>
        <v>㎡</v>
      </c>
      <c r="H19" s="59">
        <f ca="1" t="shared" si="9"/>
        <v>2244</v>
      </c>
      <c r="K19" s="72">
        <v>9</v>
      </c>
      <c r="L19" s="72">
        <v>10</v>
      </c>
      <c r="M19" s="71"/>
    </row>
    <row r="20" ht="17.25" customHeight="1" spans="1:13">
      <c r="A20" s="58" t="str">
        <f ca="1" t="shared" si="2"/>
        <v>果树</v>
      </c>
      <c r="B20" s="58">
        <f ca="1" t="shared" si="3"/>
        <v>29</v>
      </c>
      <c r="C20" s="58" t="str">
        <f ca="1" t="shared" si="4"/>
        <v>棵</v>
      </c>
      <c r="D20" s="59">
        <f ca="1" t="shared" si="5"/>
        <v>10550</v>
      </c>
      <c r="E20" s="59" t="str">
        <f ca="1" t="shared" si="6"/>
        <v>海棠</v>
      </c>
      <c r="F20" s="58">
        <f ca="1" t="shared" si="7"/>
        <v>1</v>
      </c>
      <c r="G20" s="58" t="str">
        <f ca="1" t="shared" si="8"/>
        <v>棵</v>
      </c>
      <c r="H20" s="59">
        <f ca="1" t="shared" si="9"/>
        <v>10</v>
      </c>
      <c r="K20" s="72">
        <v>11</v>
      </c>
      <c r="L20" s="72">
        <v>12</v>
      </c>
      <c r="M20" s="71"/>
    </row>
    <row r="21" ht="17.25" customHeight="1" spans="1:13">
      <c r="A21" s="58" t="str">
        <f ca="1" t="shared" si="2"/>
        <v>竹子</v>
      </c>
      <c r="B21" s="58">
        <f ca="1" t="shared" si="3"/>
        <v>5.3</v>
      </c>
      <c r="C21" s="58" t="str">
        <f ca="1" t="shared" si="4"/>
        <v>㎡</v>
      </c>
      <c r="D21" s="59">
        <f ca="1" t="shared" si="5"/>
        <v>477</v>
      </c>
      <c r="E21" s="59" t="str">
        <f ca="1" t="shared" si="6"/>
        <v>砖墙</v>
      </c>
      <c r="F21" s="58">
        <f ca="1" t="shared" si="7"/>
        <v>354.21</v>
      </c>
      <c r="G21" s="58" t="str">
        <f ca="1" t="shared" si="8"/>
        <v>㎡</v>
      </c>
      <c r="H21" s="59">
        <f ca="1" t="shared" si="9"/>
        <v>68112</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126531</v>
      </c>
      <c r="H41" s="61"/>
      <c r="K41" s="72">
        <v>53</v>
      </c>
      <c r="M41" s="71"/>
    </row>
    <row r="42" ht="17.25" customHeight="1" spans="1:8">
      <c r="A42" s="60" t="s">
        <v>961</v>
      </c>
      <c r="B42" s="61"/>
      <c r="C42" s="62">
        <f ca="1">G41+G12</f>
        <v>611166</v>
      </c>
      <c r="D42" s="61"/>
      <c r="E42" s="63" t="s">
        <v>962</v>
      </c>
      <c r="F42" s="64" t="str">
        <f ca="1">TEXT(C42,"[DBnum2]")&amp;"元整"</f>
        <v>陆拾壹万壹仟壹佰陆拾陆元整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1043</v>
      </c>
      <c r="B1" s="1"/>
      <c r="C1" s="1"/>
      <c r="D1" s="1"/>
      <c r="E1" s="1"/>
      <c r="F1" s="1"/>
      <c r="G1" s="1"/>
      <c r="H1" s="1"/>
      <c r="I1" s="1"/>
      <c r="J1" s="1"/>
      <c r="K1" s="1"/>
      <c r="L1" s="1"/>
      <c r="M1" s="1"/>
      <c r="N1" s="1"/>
      <c r="O1" s="1"/>
      <c r="P1" s="1"/>
      <c r="Q1" s="1"/>
    </row>
    <row r="2" ht="16.35" spans="1:17">
      <c r="A2" s="2" t="str">
        <f>输机表!U2&amp;输机表!Y2</f>
        <v>康正（容城县）2024评字第7号-午方北庄村1-11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1044</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孙雨平</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431.17</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611166</v>
      </c>
      <c r="H26" s="15"/>
      <c r="I26" s="15"/>
      <c r="J26" s="15"/>
      <c r="K26" s="15"/>
      <c r="L26" s="15"/>
      <c r="M26" s="15"/>
      <c r="N26" s="15"/>
      <c r="O26" s="15"/>
      <c r="P26" s="15"/>
      <c r="Q26" s="15"/>
    </row>
    <row r="27" spans="1:17">
      <c r="A27" s="9" t="s">
        <v>994</v>
      </c>
      <c r="B27" s="9"/>
      <c r="C27" s="9"/>
      <c r="D27" s="9" t="str">
        <f ca="1">结果通知单!F42</f>
        <v>陆拾壹万壹仟壹佰陆拾陆元整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1045</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1046</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1047</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2024-11-01T03:37:02Z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